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akalářka\SMA\"/>
    </mc:Choice>
  </mc:AlternateContent>
  <xr:revisionPtr revIDLastSave="0" documentId="13_ncr:1_{D85F0279-43D3-4310-9336-8EF49C071725}" xr6:coauthVersionLast="46" xr6:coauthVersionMax="46" xr10:uidLastSave="{00000000-0000-0000-0000-000000000000}"/>
  <bookViews>
    <workbookView xWindow="-108" yWindow="-108" windowWidth="23256" windowHeight="12576" xr2:uid="{04ED5116-8D76-456B-B459-9119597EB7B5}"/>
  </bookViews>
  <sheets>
    <sheet name="SMA" sheetId="1" r:id="rId1"/>
    <sheet name="MACD" sheetId="3" r:id="rId2"/>
    <sheet name="Celkové" sheetId="5" r:id="rId3"/>
    <sheet name="Risk 5 %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5" l="1"/>
  <c r="D40" i="5"/>
  <c r="F40" i="5"/>
  <c r="D41" i="5"/>
  <c r="F41" i="5"/>
  <c r="F42" i="5"/>
  <c r="F43" i="5"/>
  <c r="F44" i="5"/>
  <c r="D45" i="5"/>
  <c r="F45" i="5"/>
  <c r="D46" i="5"/>
  <c r="F46" i="5"/>
  <c r="D47" i="5"/>
  <c r="F47" i="5"/>
  <c r="D48" i="5"/>
  <c r="F48" i="5"/>
  <c r="D49" i="5"/>
  <c r="F49" i="5"/>
  <c r="F50" i="5"/>
  <c r="D51" i="5"/>
  <c r="F51" i="5"/>
  <c r="D52" i="5"/>
  <c r="F52" i="5"/>
  <c r="C58" i="5"/>
  <c r="D58" i="5" s="1"/>
  <c r="E58" i="5"/>
  <c r="F58" i="5" s="1"/>
  <c r="G58" i="5"/>
  <c r="H58" i="5" s="1"/>
  <c r="I58" i="5"/>
  <c r="J58" i="5" s="1"/>
  <c r="C59" i="5"/>
  <c r="E59" i="5"/>
  <c r="E70" i="5" s="1"/>
  <c r="G59" i="5"/>
  <c r="H59" i="5" s="1"/>
  <c r="I59" i="5"/>
  <c r="I70" i="5" s="1"/>
  <c r="C60" i="5"/>
  <c r="D60" i="5" s="1"/>
  <c r="E60" i="5"/>
  <c r="F60" i="5" s="1"/>
  <c r="G60" i="5"/>
  <c r="H60" i="5" s="1"/>
  <c r="I60" i="5"/>
  <c r="J60" i="5" s="1"/>
  <c r="D61" i="5"/>
  <c r="F61" i="5"/>
  <c r="H61" i="5"/>
  <c r="J61" i="5"/>
  <c r="D62" i="5"/>
  <c r="F62" i="5"/>
  <c r="H62" i="5"/>
  <c r="J62" i="5"/>
  <c r="C63" i="5"/>
  <c r="D63" i="5" s="1"/>
  <c r="E63" i="5"/>
  <c r="F63" i="5" s="1"/>
  <c r="G63" i="5"/>
  <c r="H63" i="5" s="1"/>
  <c r="I63" i="5"/>
  <c r="J63" i="5" s="1"/>
  <c r="D64" i="5"/>
  <c r="E64" i="5"/>
  <c r="F64" i="5" s="1"/>
  <c r="G64" i="5"/>
  <c r="H64" i="5" s="1"/>
  <c r="I64" i="5"/>
  <c r="J64" i="5" s="1"/>
  <c r="C65" i="5"/>
  <c r="D65" i="5" s="1"/>
  <c r="E65" i="5"/>
  <c r="F65" i="5" s="1"/>
  <c r="G65" i="5"/>
  <c r="H65" i="5" s="1"/>
  <c r="I65" i="5"/>
  <c r="J65" i="5" s="1"/>
  <c r="C66" i="5"/>
  <c r="D66" i="5" s="1"/>
  <c r="E66" i="5"/>
  <c r="F66" i="5" s="1"/>
  <c r="G66" i="5"/>
  <c r="H66" i="5" s="1"/>
  <c r="I66" i="5"/>
  <c r="J66" i="5" s="1"/>
  <c r="G70" i="5"/>
  <c r="S131" i="3"/>
  <c r="U125" i="3"/>
  <c r="V125" i="3" s="1"/>
  <c r="P132" i="3"/>
  <c r="O132" i="3"/>
  <c r="O131" i="3"/>
  <c r="P131" i="3" s="1"/>
  <c r="O130" i="3"/>
  <c r="P130" i="3" s="1"/>
  <c r="O129" i="3"/>
  <c r="P129" i="3" s="1"/>
  <c r="O128" i="3"/>
  <c r="P128" i="3" s="1"/>
  <c r="O127" i="3"/>
  <c r="P127" i="3" s="1"/>
  <c r="P126" i="3"/>
  <c r="P125" i="3"/>
  <c r="P124" i="3"/>
  <c r="P123" i="3"/>
  <c r="P122" i="3"/>
  <c r="P121" i="3"/>
  <c r="P120" i="3"/>
  <c r="R132" i="3"/>
  <c r="Q132" i="3"/>
  <c r="Q131" i="3"/>
  <c r="R131" i="3" s="1"/>
  <c r="Q130" i="3"/>
  <c r="R130" i="3" s="1"/>
  <c r="Q129" i="3"/>
  <c r="R129" i="3" s="1"/>
  <c r="Q128" i="3"/>
  <c r="R128" i="3" s="1"/>
  <c r="Q127" i="3"/>
  <c r="R127" i="3" s="1"/>
  <c r="Q126" i="3"/>
  <c r="R126" i="3" s="1"/>
  <c r="R125" i="3"/>
  <c r="R124" i="3"/>
  <c r="R123" i="3"/>
  <c r="R122" i="3"/>
  <c r="R121" i="3"/>
  <c r="R120" i="3"/>
  <c r="T132" i="3"/>
  <c r="S132" i="3"/>
  <c r="T131" i="3"/>
  <c r="T130" i="3"/>
  <c r="S130" i="3"/>
  <c r="T129" i="3"/>
  <c r="S129" i="3"/>
  <c r="S128" i="3"/>
  <c r="T128" i="3" s="1"/>
  <c r="T127" i="3"/>
  <c r="S127" i="3"/>
  <c r="T126" i="3"/>
  <c r="S126" i="3"/>
  <c r="T125" i="3"/>
  <c r="S125" i="3"/>
  <c r="T124" i="3"/>
  <c r="T123" i="3"/>
  <c r="T122" i="3"/>
  <c r="T121" i="3"/>
  <c r="T120" i="3"/>
  <c r="V132" i="3"/>
  <c r="U132" i="3"/>
  <c r="U131" i="3"/>
  <c r="V131" i="3" s="1"/>
  <c r="V130" i="3"/>
  <c r="U130" i="3"/>
  <c r="U129" i="3"/>
  <c r="V129" i="3" s="1"/>
  <c r="V128" i="3"/>
  <c r="U128" i="3"/>
  <c r="U127" i="3"/>
  <c r="V127" i="3" s="1"/>
  <c r="V126" i="3"/>
  <c r="U126" i="3"/>
  <c r="V124" i="3"/>
  <c r="V123" i="3"/>
  <c r="U122" i="3"/>
  <c r="V122" i="3" s="1"/>
  <c r="V121" i="3"/>
  <c r="V120" i="3"/>
  <c r="O98" i="3"/>
  <c r="O97" i="3"/>
  <c r="O96" i="3"/>
  <c r="O95" i="3"/>
  <c r="O94" i="3"/>
  <c r="P94" i="3" s="1"/>
  <c r="O93" i="3"/>
  <c r="O92" i="3"/>
  <c r="O16" i="3"/>
  <c r="O15" i="3"/>
  <c r="O14" i="3"/>
  <c r="O13" i="3"/>
  <c r="O12" i="3"/>
  <c r="O11" i="3"/>
  <c r="O67" i="3"/>
  <c r="O66" i="3"/>
  <c r="O65" i="3"/>
  <c r="O64" i="3"/>
  <c r="O63" i="3"/>
  <c r="P63" i="3" s="1"/>
  <c r="O62" i="3"/>
  <c r="O61" i="3"/>
  <c r="O60" i="3"/>
  <c r="O39" i="3"/>
  <c r="O38" i="3"/>
  <c r="O37" i="3"/>
  <c r="O36" i="3"/>
  <c r="O35" i="3"/>
  <c r="P35" i="3" s="1"/>
  <c r="O34" i="3"/>
  <c r="O33" i="3"/>
  <c r="P33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0" i="3"/>
  <c r="L81" i="3"/>
  <c r="L82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47" i="3"/>
  <c r="L48" i="3"/>
  <c r="L49" i="3"/>
  <c r="L50" i="3"/>
  <c r="L51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6" i="3"/>
  <c r="Q136" i="1"/>
  <c r="R136" i="1" s="1"/>
  <c r="V142" i="1"/>
  <c r="U142" i="1"/>
  <c r="U139" i="1"/>
  <c r="U141" i="1" s="1"/>
  <c r="V138" i="1"/>
  <c r="V137" i="1"/>
  <c r="V136" i="1"/>
  <c r="V135" i="1"/>
  <c r="T142" i="1"/>
  <c r="S142" i="1"/>
  <c r="S139" i="1"/>
  <c r="S140" i="1" s="1"/>
  <c r="T140" i="1" s="1"/>
  <c r="T138" i="1"/>
  <c r="T137" i="1"/>
  <c r="T136" i="1"/>
  <c r="T135" i="1"/>
  <c r="R142" i="1"/>
  <c r="Q142" i="1"/>
  <c r="R139" i="1"/>
  <c r="Q139" i="1"/>
  <c r="Q140" i="1" s="1"/>
  <c r="R140" i="1" s="1"/>
  <c r="R138" i="1"/>
  <c r="R137" i="1"/>
  <c r="R135" i="1"/>
  <c r="P142" i="1"/>
  <c r="O142" i="1"/>
  <c r="O139" i="1"/>
  <c r="O140" i="1" s="1"/>
  <c r="P138" i="1"/>
  <c r="P137" i="1"/>
  <c r="P136" i="1"/>
  <c r="P135" i="1"/>
  <c r="P74" i="1"/>
  <c r="P105" i="1"/>
  <c r="P106" i="1"/>
  <c r="O107" i="1"/>
  <c r="P123" i="1"/>
  <c r="P73" i="1"/>
  <c r="O35" i="1"/>
  <c r="P39" i="1"/>
  <c r="P38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88" i="1"/>
  <c r="L89" i="1"/>
  <c r="L90" i="1"/>
  <c r="L91" i="1"/>
  <c r="L92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53" i="1"/>
  <c r="L54" i="1"/>
  <c r="L55" i="1"/>
  <c r="L56" i="1"/>
  <c r="L57" i="1"/>
  <c r="L58" i="1"/>
  <c r="L59" i="1"/>
  <c r="L60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5" i="1"/>
  <c r="F5" i="6"/>
  <c r="F6" i="6"/>
  <c r="F7" i="6"/>
  <c r="F8" i="6"/>
  <c r="F9" i="6"/>
  <c r="F10" i="6"/>
  <c r="F11" i="6"/>
  <c r="F12" i="6"/>
  <c r="F13" i="6"/>
  <c r="F14" i="6"/>
  <c r="F4" i="6"/>
  <c r="D6" i="6"/>
  <c r="E7" i="6" s="1"/>
  <c r="E6" i="6"/>
  <c r="D5" i="6"/>
  <c r="E5" i="6"/>
  <c r="P111" i="3"/>
  <c r="P110" i="3"/>
  <c r="P109" i="3"/>
  <c r="P108" i="3"/>
  <c r="P115" i="3"/>
  <c r="P107" i="3"/>
  <c r="P106" i="3"/>
  <c r="P93" i="3"/>
  <c r="O91" i="3"/>
  <c r="O88" i="3"/>
  <c r="P98" i="3"/>
  <c r="P92" i="3"/>
  <c r="P91" i="3"/>
  <c r="P90" i="3"/>
  <c r="P89" i="3"/>
  <c r="P88" i="3"/>
  <c r="P87" i="3"/>
  <c r="P86" i="3"/>
  <c r="P60" i="3"/>
  <c r="P67" i="3"/>
  <c r="P61" i="3"/>
  <c r="P59" i="3"/>
  <c r="P58" i="3"/>
  <c r="P57" i="3"/>
  <c r="P56" i="3"/>
  <c r="P55" i="3"/>
  <c r="P37" i="3"/>
  <c r="P4" i="3"/>
  <c r="P27" i="3"/>
  <c r="P39" i="3"/>
  <c r="P38" i="3"/>
  <c r="P34" i="3"/>
  <c r="P32" i="3"/>
  <c r="P31" i="3"/>
  <c r="P30" i="3"/>
  <c r="P29" i="3"/>
  <c r="P28" i="3"/>
  <c r="P15" i="3"/>
  <c r="P12" i="3"/>
  <c r="P11" i="3"/>
  <c r="P5" i="3"/>
  <c r="P6" i="3"/>
  <c r="P7" i="3"/>
  <c r="P8" i="3"/>
  <c r="P16" i="3"/>
  <c r="P10" i="3"/>
  <c r="P9" i="3"/>
  <c r="G106" i="3"/>
  <c r="G105" i="3"/>
  <c r="G104" i="3"/>
  <c r="H104" i="3" s="1"/>
  <c r="G103" i="3"/>
  <c r="G102" i="3"/>
  <c r="H102" i="3" s="1"/>
  <c r="G101" i="3"/>
  <c r="G100" i="3"/>
  <c r="G99" i="3"/>
  <c r="G98" i="3"/>
  <c r="G97" i="3"/>
  <c r="H97" i="3" s="1"/>
  <c r="G96" i="3"/>
  <c r="G95" i="3"/>
  <c r="G94" i="3"/>
  <c r="G93" i="3"/>
  <c r="H93" i="3" s="1"/>
  <c r="G92" i="3"/>
  <c r="G91" i="3"/>
  <c r="G90" i="3"/>
  <c r="G89" i="3"/>
  <c r="G88" i="3"/>
  <c r="E106" i="3"/>
  <c r="D106" i="3"/>
  <c r="E105" i="3"/>
  <c r="H105" i="3" s="1"/>
  <c r="D105" i="3"/>
  <c r="E104" i="3"/>
  <c r="D104" i="3"/>
  <c r="E103" i="3"/>
  <c r="D103" i="3"/>
  <c r="E102" i="3"/>
  <c r="D102" i="3"/>
  <c r="H101" i="3"/>
  <c r="E101" i="3"/>
  <c r="D101" i="3"/>
  <c r="H100" i="3"/>
  <c r="E100" i="3"/>
  <c r="D100" i="3"/>
  <c r="H99" i="3"/>
  <c r="E99" i="3"/>
  <c r="D99" i="3"/>
  <c r="E98" i="3"/>
  <c r="D98" i="3"/>
  <c r="H98" i="3" s="1"/>
  <c r="E97" i="3"/>
  <c r="D97" i="3"/>
  <c r="H96" i="3"/>
  <c r="E96" i="3"/>
  <c r="D96" i="3"/>
  <c r="H95" i="3"/>
  <c r="E95" i="3"/>
  <c r="D95" i="3"/>
  <c r="E94" i="3"/>
  <c r="D94" i="3"/>
  <c r="H94" i="3" s="1"/>
  <c r="E93" i="3"/>
  <c r="D93" i="3"/>
  <c r="E92" i="3"/>
  <c r="H92" i="3" s="1"/>
  <c r="D92" i="3"/>
  <c r="E91" i="3"/>
  <c r="H91" i="3" s="1"/>
  <c r="D91" i="3"/>
  <c r="E90" i="3"/>
  <c r="D90" i="3"/>
  <c r="E89" i="3"/>
  <c r="D89" i="3"/>
  <c r="E88" i="3"/>
  <c r="D88" i="3"/>
  <c r="G82" i="3"/>
  <c r="H82" i="3" s="1"/>
  <c r="G81" i="3"/>
  <c r="H81" i="3"/>
  <c r="E81" i="3"/>
  <c r="E82" i="3"/>
  <c r="D81" i="3"/>
  <c r="D82" i="3"/>
  <c r="G80" i="3"/>
  <c r="H80" i="3"/>
  <c r="I80" i="3" s="1"/>
  <c r="J80" i="3" s="1"/>
  <c r="K80" i="3" s="1"/>
  <c r="E80" i="3"/>
  <c r="D80" i="3"/>
  <c r="G79" i="3"/>
  <c r="G78" i="3"/>
  <c r="G77" i="3"/>
  <c r="G76" i="3"/>
  <c r="G75" i="3"/>
  <c r="G74" i="3"/>
  <c r="G72" i="3"/>
  <c r="G67" i="3"/>
  <c r="G63" i="3"/>
  <c r="G61" i="3"/>
  <c r="G60" i="3"/>
  <c r="G59" i="3"/>
  <c r="H59" i="3" s="1"/>
  <c r="G58" i="3"/>
  <c r="G57" i="3"/>
  <c r="E79" i="3"/>
  <c r="D79" i="3"/>
  <c r="H79" i="3" s="1"/>
  <c r="E78" i="3"/>
  <c r="H78" i="3" s="1"/>
  <c r="D78" i="3"/>
  <c r="E77" i="3"/>
  <c r="H77" i="3" s="1"/>
  <c r="D77" i="3"/>
  <c r="E76" i="3"/>
  <c r="D76" i="3"/>
  <c r="H75" i="3"/>
  <c r="E75" i="3"/>
  <c r="D75" i="3"/>
  <c r="E74" i="3"/>
  <c r="D74" i="3"/>
  <c r="H73" i="3"/>
  <c r="E73" i="3"/>
  <c r="D73" i="3"/>
  <c r="H72" i="3"/>
  <c r="E72" i="3"/>
  <c r="D72" i="3"/>
  <c r="E71" i="3"/>
  <c r="H71" i="3" s="1"/>
  <c r="D71" i="3"/>
  <c r="E70" i="3"/>
  <c r="H70" i="3" s="1"/>
  <c r="D70" i="3"/>
  <c r="E69" i="3"/>
  <c r="D69" i="3"/>
  <c r="E68" i="3"/>
  <c r="H68" i="3" s="1"/>
  <c r="D68" i="3"/>
  <c r="E67" i="3"/>
  <c r="D67" i="3"/>
  <c r="H67" i="3" s="1"/>
  <c r="E66" i="3"/>
  <c r="H66" i="3" s="1"/>
  <c r="D66" i="3"/>
  <c r="E65" i="3"/>
  <c r="D65" i="3"/>
  <c r="H65" i="3" s="1"/>
  <c r="E64" i="3"/>
  <c r="D64" i="3"/>
  <c r="H64" i="3" s="1"/>
  <c r="E63" i="3"/>
  <c r="D63" i="3"/>
  <c r="E62" i="3"/>
  <c r="D62" i="3"/>
  <c r="H62" i="3" s="1"/>
  <c r="E61" i="3"/>
  <c r="D61" i="3"/>
  <c r="E60" i="3"/>
  <c r="H60" i="3" s="1"/>
  <c r="D60" i="3"/>
  <c r="E59" i="3"/>
  <c r="D59" i="3"/>
  <c r="E58" i="3"/>
  <c r="D58" i="3"/>
  <c r="H58" i="3" s="1"/>
  <c r="E57" i="3"/>
  <c r="D57" i="3"/>
  <c r="G51" i="3"/>
  <c r="H51" i="3" s="1"/>
  <c r="G50" i="3"/>
  <c r="H50" i="3" s="1"/>
  <c r="G49" i="3"/>
  <c r="G48" i="3"/>
  <c r="H48" i="3" s="1"/>
  <c r="H47" i="3"/>
  <c r="H49" i="3"/>
  <c r="E47" i="3"/>
  <c r="E48" i="3"/>
  <c r="E49" i="3"/>
  <c r="E50" i="3"/>
  <c r="E51" i="3"/>
  <c r="D47" i="3"/>
  <c r="D48" i="3"/>
  <c r="D49" i="3"/>
  <c r="D50" i="3"/>
  <c r="D51" i="3"/>
  <c r="G46" i="3"/>
  <c r="G45" i="3"/>
  <c r="G43" i="3"/>
  <c r="H43" i="3" s="1"/>
  <c r="G42" i="3"/>
  <c r="G41" i="3"/>
  <c r="G40" i="3"/>
  <c r="G39" i="3"/>
  <c r="G38" i="3"/>
  <c r="G37" i="3"/>
  <c r="H37" i="3" s="1"/>
  <c r="G35" i="3"/>
  <c r="G36" i="3"/>
  <c r="G34" i="3"/>
  <c r="G33" i="3"/>
  <c r="G32" i="3"/>
  <c r="G31" i="3"/>
  <c r="G30" i="3"/>
  <c r="H30" i="3" s="1"/>
  <c r="G29" i="3"/>
  <c r="E46" i="3"/>
  <c r="D46" i="3"/>
  <c r="E45" i="3"/>
  <c r="D45" i="3"/>
  <c r="H44" i="3"/>
  <c r="E44" i="3"/>
  <c r="D44" i="3"/>
  <c r="E43" i="3"/>
  <c r="D43" i="3"/>
  <c r="H42" i="3"/>
  <c r="E42" i="3"/>
  <c r="D42" i="3"/>
  <c r="E41" i="3"/>
  <c r="H41" i="3" s="1"/>
  <c r="D41" i="3"/>
  <c r="E40" i="3"/>
  <c r="D40" i="3"/>
  <c r="H40" i="3" s="1"/>
  <c r="H39" i="3"/>
  <c r="E39" i="3"/>
  <c r="D39" i="3"/>
  <c r="H38" i="3"/>
  <c r="E38" i="3"/>
  <c r="D38" i="3"/>
  <c r="E37" i="3"/>
  <c r="D37" i="3"/>
  <c r="E36" i="3"/>
  <c r="D36" i="3"/>
  <c r="H36" i="3" s="1"/>
  <c r="E35" i="3"/>
  <c r="D35" i="3"/>
  <c r="E34" i="3"/>
  <c r="D34" i="3"/>
  <c r="H34" i="3" s="1"/>
  <c r="H33" i="3"/>
  <c r="E33" i="3"/>
  <c r="D33" i="3"/>
  <c r="H32" i="3"/>
  <c r="E32" i="3"/>
  <c r="D32" i="3"/>
  <c r="E31" i="3"/>
  <c r="D31" i="3"/>
  <c r="E30" i="3"/>
  <c r="D30" i="3"/>
  <c r="E29" i="3"/>
  <c r="D29" i="3"/>
  <c r="G23" i="3"/>
  <c r="G22" i="3"/>
  <c r="G18" i="3"/>
  <c r="G17" i="3"/>
  <c r="G13" i="3"/>
  <c r="H13" i="3"/>
  <c r="G12" i="3"/>
  <c r="G11" i="3"/>
  <c r="G8" i="3"/>
  <c r="K7" i="3"/>
  <c r="K6" i="3"/>
  <c r="G6" i="3"/>
  <c r="H6" i="3" s="1"/>
  <c r="E23" i="3"/>
  <c r="D23" i="3"/>
  <c r="E22" i="3"/>
  <c r="D22" i="3"/>
  <c r="E21" i="3"/>
  <c r="H21" i="3" s="1"/>
  <c r="D21" i="3"/>
  <c r="E20" i="3"/>
  <c r="H20" i="3" s="1"/>
  <c r="D20" i="3"/>
  <c r="E19" i="3"/>
  <c r="D19" i="3"/>
  <c r="H19" i="3" s="1"/>
  <c r="H18" i="3"/>
  <c r="E18" i="3"/>
  <c r="D18" i="3"/>
  <c r="H17" i="3"/>
  <c r="E17" i="3"/>
  <c r="D17" i="3"/>
  <c r="H16" i="3"/>
  <c r="E16" i="3"/>
  <c r="D16" i="3"/>
  <c r="H15" i="3"/>
  <c r="E15" i="3"/>
  <c r="D15" i="3"/>
  <c r="H14" i="3"/>
  <c r="E14" i="3"/>
  <c r="D14" i="3"/>
  <c r="E13" i="3"/>
  <c r="D13" i="3"/>
  <c r="E12" i="3"/>
  <c r="H12" i="3" s="1"/>
  <c r="D12" i="3"/>
  <c r="E11" i="3"/>
  <c r="D11" i="3"/>
  <c r="E10" i="3"/>
  <c r="H10" i="3" s="1"/>
  <c r="D10" i="3"/>
  <c r="E9" i="3"/>
  <c r="D9" i="3"/>
  <c r="H9" i="3" s="1"/>
  <c r="E8" i="3"/>
  <c r="D8" i="3"/>
  <c r="E7" i="3"/>
  <c r="D7" i="3"/>
  <c r="H7" i="3" s="1"/>
  <c r="E6" i="3"/>
  <c r="D6" i="3"/>
  <c r="P11" i="1"/>
  <c r="P37" i="1"/>
  <c r="P72" i="1"/>
  <c r="P104" i="1"/>
  <c r="P121" i="1"/>
  <c r="P124" i="1"/>
  <c r="P114" i="1"/>
  <c r="P113" i="1"/>
  <c r="P125" i="1"/>
  <c r="P120" i="1"/>
  <c r="P119" i="1"/>
  <c r="P118" i="1"/>
  <c r="P71" i="1"/>
  <c r="O38" i="1"/>
  <c r="O39" i="1" s="1"/>
  <c r="P108" i="1"/>
  <c r="O108" i="1"/>
  <c r="O105" i="1"/>
  <c r="O106" i="1" s="1"/>
  <c r="P102" i="1"/>
  <c r="P101" i="1"/>
  <c r="P76" i="1"/>
  <c r="O76" i="1"/>
  <c r="P70" i="1"/>
  <c r="P69" i="1"/>
  <c r="P41" i="1"/>
  <c r="O41" i="1"/>
  <c r="P36" i="1"/>
  <c r="P35" i="1"/>
  <c r="P34" i="1"/>
  <c r="P9" i="1"/>
  <c r="P10" i="1"/>
  <c r="P8" i="1"/>
  <c r="P15" i="1"/>
  <c r="O15" i="1"/>
  <c r="O12" i="1"/>
  <c r="O13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H110" i="1" s="1"/>
  <c r="G109" i="1"/>
  <c r="G108" i="1"/>
  <c r="G107" i="1"/>
  <c r="H107" i="1" s="1"/>
  <c r="G106" i="1"/>
  <c r="G105" i="1"/>
  <c r="H105" i="1" s="1"/>
  <c r="G104" i="1"/>
  <c r="G103" i="1"/>
  <c r="G102" i="1"/>
  <c r="G101" i="1"/>
  <c r="G100" i="1"/>
  <c r="G99" i="1"/>
  <c r="G98" i="1"/>
  <c r="H98" i="1" s="1"/>
  <c r="H121" i="1"/>
  <c r="E121" i="1"/>
  <c r="D121" i="1"/>
  <c r="E120" i="1"/>
  <c r="D120" i="1"/>
  <c r="H120" i="1" s="1"/>
  <c r="H119" i="1"/>
  <c r="E119" i="1"/>
  <c r="D119" i="1"/>
  <c r="E118" i="1"/>
  <c r="D118" i="1"/>
  <c r="E117" i="1"/>
  <c r="D117" i="1"/>
  <c r="E116" i="1"/>
  <c r="D116" i="1"/>
  <c r="H115" i="1"/>
  <c r="E115" i="1"/>
  <c r="D115" i="1"/>
  <c r="E114" i="1"/>
  <c r="D114" i="1"/>
  <c r="H114" i="1" s="1"/>
  <c r="E113" i="1"/>
  <c r="H113" i="1" s="1"/>
  <c r="D113" i="1"/>
  <c r="E112" i="1"/>
  <c r="H112" i="1" s="1"/>
  <c r="D112" i="1"/>
  <c r="E111" i="1"/>
  <c r="D111" i="1"/>
  <c r="E110" i="1"/>
  <c r="D110" i="1"/>
  <c r="H109" i="1"/>
  <c r="E109" i="1"/>
  <c r="D109" i="1"/>
  <c r="H108" i="1"/>
  <c r="E108" i="1"/>
  <c r="D108" i="1"/>
  <c r="E107" i="1"/>
  <c r="D107" i="1"/>
  <c r="E106" i="1"/>
  <c r="D106" i="1"/>
  <c r="H106" i="1" s="1"/>
  <c r="E105" i="1"/>
  <c r="D105" i="1"/>
  <c r="E104" i="1"/>
  <c r="D104" i="1"/>
  <c r="E103" i="1"/>
  <c r="H103" i="1" s="1"/>
  <c r="D103" i="1"/>
  <c r="E102" i="1"/>
  <c r="H102" i="1" s="1"/>
  <c r="D102" i="1"/>
  <c r="E101" i="1"/>
  <c r="D101" i="1"/>
  <c r="H101" i="1" s="1"/>
  <c r="E100" i="1"/>
  <c r="D100" i="1"/>
  <c r="E99" i="1"/>
  <c r="D99" i="1"/>
  <c r="E98" i="1"/>
  <c r="D98" i="1"/>
  <c r="G92" i="1"/>
  <c r="H92" i="1" s="1"/>
  <c r="G91" i="1"/>
  <c r="H91" i="1" s="1"/>
  <c r="G90" i="1"/>
  <c r="G89" i="1"/>
  <c r="H89" i="1" s="1"/>
  <c r="G88" i="1"/>
  <c r="H88" i="1" s="1"/>
  <c r="G86" i="1"/>
  <c r="H86" i="1" s="1"/>
  <c r="G85" i="1"/>
  <c r="G84" i="1"/>
  <c r="G83" i="1"/>
  <c r="G82" i="1"/>
  <c r="H82" i="1" s="1"/>
  <c r="G81" i="1"/>
  <c r="G80" i="1"/>
  <c r="G79" i="1"/>
  <c r="H79" i="1" s="1"/>
  <c r="G74" i="1"/>
  <c r="G72" i="1"/>
  <c r="H72" i="1" s="1"/>
  <c r="G71" i="1"/>
  <c r="G70" i="1"/>
  <c r="G69" i="1"/>
  <c r="G68" i="1"/>
  <c r="G67" i="1"/>
  <c r="H67" i="1"/>
  <c r="H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E66" i="1"/>
  <c r="D66" i="1"/>
  <c r="H90" i="1"/>
  <c r="H87" i="1"/>
  <c r="H85" i="1"/>
  <c r="H84" i="1"/>
  <c r="H83" i="1"/>
  <c r="H81" i="1"/>
  <c r="H80" i="1"/>
  <c r="H78" i="1"/>
  <c r="H77" i="1"/>
  <c r="H76" i="1"/>
  <c r="H75" i="1"/>
  <c r="H74" i="1"/>
  <c r="H73" i="1"/>
  <c r="H71" i="1"/>
  <c r="H70" i="1"/>
  <c r="H69" i="1"/>
  <c r="H68" i="1"/>
  <c r="G60" i="1"/>
  <c r="G59" i="1"/>
  <c r="H59" i="1" s="1"/>
  <c r="G58" i="1"/>
  <c r="H58" i="1" s="1"/>
  <c r="G57" i="1"/>
  <c r="H57" i="1" s="1"/>
  <c r="G55" i="1"/>
  <c r="G53" i="1"/>
  <c r="H53" i="1" s="1"/>
  <c r="H54" i="1"/>
  <c r="H55" i="1"/>
  <c r="H56" i="1"/>
  <c r="H60" i="1"/>
  <c r="E53" i="1"/>
  <c r="E54" i="1"/>
  <c r="E55" i="1"/>
  <c r="E56" i="1"/>
  <c r="E57" i="1"/>
  <c r="E58" i="1"/>
  <c r="E59" i="1"/>
  <c r="E60" i="1"/>
  <c r="D53" i="1"/>
  <c r="D54" i="1"/>
  <c r="D55" i="1"/>
  <c r="D56" i="1"/>
  <c r="D57" i="1"/>
  <c r="D58" i="1"/>
  <c r="D59" i="1"/>
  <c r="D60" i="1"/>
  <c r="G52" i="1"/>
  <c r="G51" i="1"/>
  <c r="G50" i="1"/>
  <c r="G49" i="1"/>
  <c r="G48" i="1"/>
  <c r="G47" i="1"/>
  <c r="H47" i="1" s="1"/>
  <c r="G46" i="1"/>
  <c r="H46" i="1" s="1"/>
  <c r="G43" i="1"/>
  <c r="G42" i="1"/>
  <c r="H42" i="1" s="1"/>
  <c r="G41" i="1"/>
  <c r="G40" i="1"/>
  <c r="H40" i="1" s="1"/>
  <c r="G35" i="1"/>
  <c r="G32" i="1"/>
  <c r="G31" i="1"/>
  <c r="H52" i="1"/>
  <c r="E52" i="1"/>
  <c r="D52" i="1"/>
  <c r="H51" i="1"/>
  <c r="E51" i="1"/>
  <c r="D51" i="1"/>
  <c r="E50" i="1"/>
  <c r="D50" i="1"/>
  <c r="H50" i="1" s="1"/>
  <c r="H49" i="1"/>
  <c r="E49" i="1"/>
  <c r="D49" i="1"/>
  <c r="H48" i="1"/>
  <c r="E48" i="1"/>
  <c r="D48" i="1"/>
  <c r="E47" i="1"/>
  <c r="D47" i="1"/>
  <c r="E46" i="1"/>
  <c r="D46" i="1"/>
  <c r="E45" i="1"/>
  <c r="D45" i="1"/>
  <c r="H45" i="1" s="1"/>
  <c r="H44" i="1"/>
  <c r="E44" i="1"/>
  <c r="D44" i="1"/>
  <c r="E43" i="1"/>
  <c r="D43" i="1"/>
  <c r="E42" i="1"/>
  <c r="D42" i="1"/>
  <c r="H41" i="1"/>
  <c r="E41" i="1"/>
  <c r="D41" i="1"/>
  <c r="E40" i="1"/>
  <c r="D40" i="1"/>
  <c r="H39" i="1"/>
  <c r="E39" i="1"/>
  <c r="D39" i="1"/>
  <c r="H38" i="1"/>
  <c r="E38" i="1"/>
  <c r="D38" i="1"/>
  <c r="E37" i="1"/>
  <c r="D37" i="1"/>
  <c r="H37" i="1" s="1"/>
  <c r="H36" i="1"/>
  <c r="E36" i="1"/>
  <c r="D36" i="1"/>
  <c r="H35" i="1"/>
  <c r="E35" i="1"/>
  <c r="D35" i="1"/>
  <c r="E34" i="1"/>
  <c r="H34" i="1" s="1"/>
  <c r="D34" i="1"/>
  <c r="E33" i="1"/>
  <c r="D33" i="1"/>
  <c r="H33" i="1" s="1"/>
  <c r="E32" i="1"/>
  <c r="D32" i="1"/>
  <c r="H32" i="1" s="1"/>
  <c r="E31" i="1"/>
  <c r="D31" i="1"/>
  <c r="H31" i="1" s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5" i="1"/>
  <c r="E26" i="1"/>
  <c r="D26" i="1"/>
  <c r="G26" i="1" s="1"/>
  <c r="H26" i="1" s="1"/>
  <c r="H25" i="1"/>
  <c r="E25" i="1"/>
  <c r="D25" i="1"/>
  <c r="E24" i="1"/>
  <c r="D24" i="1"/>
  <c r="G24" i="1" s="1"/>
  <c r="H24" i="1" s="1"/>
  <c r="H23" i="1"/>
  <c r="E23" i="1"/>
  <c r="D23" i="1"/>
  <c r="H22" i="1"/>
  <c r="E22" i="1"/>
  <c r="D22" i="1"/>
  <c r="H21" i="1"/>
  <c r="E21" i="1"/>
  <c r="D21" i="1"/>
  <c r="H20" i="1"/>
  <c r="E20" i="1"/>
  <c r="D20" i="1"/>
  <c r="E19" i="1"/>
  <c r="D19" i="1"/>
  <c r="G19" i="1" s="1"/>
  <c r="H19" i="1" s="1"/>
  <c r="H18" i="1"/>
  <c r="E18" i="1"/>
  <c r="D18" i="1"/>
  <c r="E17" i="1"/>
  <c r="D17" i="1"/>
  <c r="G17" i="1" s="1"/>
  <c r="H17" i="1" s="1"/>
  <c r="H16" i="1"/>
  <c r="E16" i="1"/>
  <c r="D16" i="1"/>
  <c r="H15" i="1"/>
  <c r="E15" i="1"/>
  <c r="D15" i="1"/>
  <c r="H14" i="1"/>
  <c r="E14" i="1"/>
  <c r="D14" i="1"/>
  <c r="H13" i="1"/>
  <c r="E13" i="1"/>
  <c r="D13" i="1"/>
  <c r="H12" i="1"/>
  <c r="E12" i="1"/>
  <c r="D12" i="1"/>
  <c r="H11" i="1"/>
  <c r="G11" i="1"/>
  <c r="E11" i="1"/>
  <c r="D11" i="1"/>
  <c r="E10" i="1"/>
  <c r="D10" i="1"/>
  <c r="G10" i="1" s="1"/>
  <c r="H10" i="1" s="1"/>
  <c r="E9" i="1"/>
  <c r="D9" i="1"/>
  <c r="G9" i="1" s="1"/>
  <c r="H9" i="1" s="1"/>
  <c r="G8" i="1"/>
  <c r="H8" i="1" s="1"/>
  <c r="E8" i="1"/>
  <c r="D8" i="1"/>
  <c r="G7" i="1"/>
  <c r="H7" i="1" s="1"/>
  <c r="E7" i="1"/>
  <c r="D7" i="1"/>
  <c r="E6" i="1"/>
  <c r="D6" i="1"/>
  <c r="G6" i="1" s="1"/>
  <c r="H6" i="1" s="1"/>
  <c r="E5" i="1"/>
  <c r="D5" i="1"/>
  <c r="G5" i="1" s="1"/>
  <c r="H5" i="1" s="1"/>
  <c r="I5" i="1" s="1"/>
  <c r="J5" i="1" s="1"/>
  <c r="F59" i="5" l="1"/>
  <c r="J70" i="5"/>
  <c r="C70" i="5"/>
  <c r="H70" i="5"/>
  <c r="G67" i="5"/>
  <c r="H67" i="5" s="1"/>
  <c r="J59" i="5"/>
  <c r="C67" i="5"/>
  <c r="G69" i="5"/>
  <c r="H69" i="5" s="1"/>
  <c r="D59" i="5"/>
  <c r="F70" i="5"/>
  <c r="D70" i="5"/>
  <c r="I67" i="5"/>
  <c r="E67" i="5"/>
  <c r="P66" i="3"/>
  <c r="V139" i="1"/>
  <c r="U140" i="1"/>
  <c r="V140" i="1" s="1"/>
  <c r="T139" i="1"/>
  <c r="D7" i="6"/>
  <c r="E8" i="6" s="1"/>
  <c r="P122" i="1"/>
  <c r="P104" i="3"/>
  <c r="P103" i="3"/>
  <c r="P105" i="3"/>
  <c r="P62" i="3"/>
  <c r="P36" i="3"/>
  <c r="H106" i="3"/>
  <c r="H103" i="3"/>
  <c r="H90" i="3"/>
  <c r="H89" i="3"/>
  <c r="H88" i="3"/>
  <c r="I88" i="3" s="1"/>
  <c r="J88" i="3" s="1"/>
  <c r="I81" i="3"/>
  <c r="J81" i="3" s="1"/>
  <c r="K81" i="3" s="1"/>
  <c r="I82" i="3"/>
  <c r="J82" i="3" s="1"/>
  <c r="K82" i="3" s="1"/>
  <c r="H76" i="3"/>
  <c r="H74" i="3"/>
  <c r="H69" i="3"/>
  <c r="H63" i="3"/>
  <c r="H61" i="3"/>
  <c r="H57" i="3"/>
  <c r="I57" i="3"/>
  <c r="J57" i="3" s="1"/>
  <c r="I58" i="3" s="1"/>
  <c r="I47" i="3"/>
  <c r="J47" i="3" s="1"/>
  <c r="K47" i="3" s="1"/>
  <c r="H46" i="3"/>
  <c r="H45" i="3"/>
  <c r="H35" i="3"/>
  <c r="H31" i="3"/>
  <c r="H29" i="3"/>
  <c r="I29" i="3"/>
  <c r="J29" i="3" s="1"/>
  <c r="I30" i="3" s="1"/>
  <c r="J30" i="3" s="1"/>
  <c r="H23" i="3"/>
  <c r="H22" i="3"/>
  <c r="H11" i="3"/>
  <c r="H8" i="3"/>
  <c r="I6" i="3"/>
  <c r="J6" i="3" s="1"/>
  <c r="I7" i="3" s="1"/>
  <c r="J7" i="3" s="1"/>
  <c r="O73" i="1"/>
  <c r="O74" i="1" s="1"/>
  <c r="P103" i="1"/>
  <c r="H118" i="1"/>
  <c r="H117" i="1"/>
  <c r="H116" i="1"/>
  <c r="H111" i="1"/>
  <c r="H104" i="1"/>
  <c r="H100" i="1"/>
  <c r="H99" i="1"/>
  <c r="I98" i="1"/>
  <c r="J98" i="1" s="1"/>
  <c r="K98" i="1" s="1"/>
  <c r="I66" i="1"/>
  <c r="J66" i="1" s="1"/>
  <c r="K66" i="1" s="1"/>
  <c r="I53" i="1"/>
  <c r="J53" i="1" s="1"/>
  <c r="K53" i="1" s="1"/>
  <c r="I54" i="1"/>
  <c r="J54" i="1" s="1"/>
  <c r="K54" i="1" s="1"/>
  <c r="H43" i="1"/>
  <c r="I31" i="1"/>
  <c r="J31" i="1" s="1"/>
  <c r="I32" i="1" s="1"/>
  <c r="J32" i="1" s="1"/>
  <c r="I6" i="1"/>
  <c r="J6" i="1" s="1"/>
  <c r="G68" i="5" l="1"/>
  <c r="H68" i="5" s="1"/>
  <c r="J67" i="5"/>
  <c r="I69" i="5"/>
  <c r="J69" i="5" s="1"/>
  <c r="I68" i="5"/>
  <c r="J68" i="5" s="1"/>
  <c r="D67" i="5"/>
  <c r="C69" i="5"/>
  <c r="D69" i="5" s="1"/>
  <c r="C68" i="5"/>
  <c r="D68" i="5" s="1"/>
  <c r="F67" i="5"/>
  <c r="E68" i="5"/>
  <c r="F68" i="5" s="1"/>
  <c r="F69" i="5"/>
  <c r="P14" i="3"/>
  <c r="P13" i="3"/>
  <c r="P64" i="3"/>
  <c r="P65" i="3"/>
  <c r="D8" i="6"/>
  <c r="E9" i="6" s="1"/>
  <c r="P112" i="3"/>
  <c r="P114" i="3"/>
  <c r="P113" i="3"/>
  <c r="P97" i="3"/>
  <c r="P96" i="3"/>
  <c r="P95" i="3"/>
  <c r="I89" i="3"/>
  <c r="J89" i="3" s="1"/>
  <c r="K88" i="3"/>
  <c r="J58" i="3"/>
  <c r="K58" i="3" s="1"/>
  <c r="K57" i="3"/>
  <c r="I48" i="3"/>
  <c r="J48" i="3" s="1"/>
  <c r="K48" i="3" s="1"/>
  <c r="K29" i="3"/>
  <c r="K30" i="3"/>
  <c r="I31" i="3"/>
  <c r="J31" i="3" s="1"/>
  <c r="I8" i="3"/>
  <c r="J8" i="3" s="1"/>
  <c r="K8" i="3" s="1"/>
  <c r="I99" i="1"/>
  <c r="J99" i="1" s="1"/>
  <c r="I100" i="1" s="1"/>
  <c r="J100" i="1" s="1"/>
  <c r="I67" i="1"/>
  <c r="J67" i="1" s="1"/>
  <c r="K67" i="1" s="1"/>
  <c r="I55" i="1"/>
  <c r="J55" i="1" s="1"/>
  <c r="K55" i="1" s="1"/>
  <c r="K31" i="1"/>
  <c r="K32" i="1"/>
  <c r="I33" i="1"/>
  <c r="J33" i="1" s="1"/>
  <c r="I7" i="1"/>
  <c r="J7" i="1" s="1"/>
  <c r="D9" i="6" l="1"/>
  <c r="E10" i="6" s="1"/>
  <c r="I90" i="3"/>
  <c r="J90" i="3" s="1"/>
  <c r="K89" i="3"/>
  <c r="I59" i="3"/>
  <c r="J59" i="3" s="1"/>
  <c r="I60" i="3" s="1"/>
  <c r="J60" i="3" s="1"/>
  <c r="I49" i="3"/>
  <c r="J49" i="3" s="1"/>
  <c r="I32" i="3"/>
  <c r="J32" i="3" s="1"/>
  <c r="K31" i="3"/>
  <c r="I9" i="3"/>
  <c r="J9" i="3" s="1"/>
  <c r="K9" i="3" s="1"/>
  <c r="K99" i="1"/>
  <c r="K100" i="1"/>
  <c r="I101" i="1"/>
  <c r="J101" i="1" s="1"/>
  <c r="I68" i="1"/>
  <c r="J68" i="1" s="1"/>
  <c r="I69" i="1" s="1"/>
  <c r="J69" i="1" s="1"/>
  <c r="I56" i="1"/>
  <c r="J56" i="1" s="1"/>
  <c r="K56" i="1" s="1"/>
  <c r="K33" i="1"/>
  <c r="I34" i="1"/>
  <c r="J34" i="1" s="1"/>
  <c r="I8" i="1"/>
  <c r="J8" i="1" s="1"/>
  <c r="D10" i="6" l="1"/>
  <c r="E11" i="6" s="1"/>
  <c r="K90" i="3"/>
  <c r="I91" i="3"/>
  <c r="J91" i="3" s="1"/>
  <c r="K59" i="3"/>
  <c r="K60" i="3"/>
  <c r="I61" i="3"/>
  <c r="J61" i="3" s="1"/>
  <c r="K49" i="3"/>
  <c r="I50" i="3"/>
  <c r="J50" i="3" s="1"/>
  <c r="K50" i="3" s="1"/>
  <c r="K32" i="3"/>
  <c r="I33" i="3"/>
  <c r="J33" i="3" s="1"/>
  <c r="I10" i="3"/>
  <c r="J10" i="3" s="1"/>
  <c r="K10" i="3" s="1"/>
  <c r="K101" i="1"/>
  <c r="I102" i="1"/>
  <c r="J102" i="1" s="1"/>
  <c r="K68" i="1"/>
  <c r="I70" i="1"/>
  <c r="J70" i="1" s="1"/>
  <c r="K69" i="1"/>
  <c r="I57" i="1"/>
  <c r="J57" i="1" s="1"/>
  <c r="K57" i="1" s="1"/>
  <c r="K34" i="1"/>
  <c r="I35" i="1"/>
  <c r="J35" i="1" s="1"/>
  <c r="I9" i="1"/>
  <c r="J9" i="1" s="1"/>
  <c r="E12" i="6" l="1"/>
  <c r="D11" i="6"/>
  <c r="K91" i="3"/>
  <c r="I92" i="3"/>
  <c r="J92" i="3" s="1"/>
  <c r="K61" i="3"/>
  <c r="I62" i="3"/>
  <c r="J62" i="3" s="1"/>
  <c r="I51" i="3"/>
  <c r="J51" i="3" s="1"/>
  <c r="K51" i="3" s="1"/>
  <c r="I34" i="3"/>
  <c r="J34" i="3" s="1"/>
  <c r="K33" i="3"/>
  <c r="I11" i="3"/>
  <c r="J11" i="3" s="1"/>
  <c r="K11" i="3" s="1"/>
  <c r="K102" i="1"/>
  <c r="I103" i="1"/>
  <c r="J103" i="1" s="1"/>
  <c r="I71" i="1"/>
  <c r="J71" i="1" s="1"/>
  <c r="K70" i="1"/>
  <c r="I58" i="1"/>
  <c r="J58" i="1" s="1"/>
  <c r="K58" i="1" s="1"/>
  <c r="K35" i="1"/>
  <c r="I36" i="1"/>
  <c r="J36" i="1" s="1"/>
  <c r="I10" i="1"/>
  <c r="J10" i="1"/>
  <c r="D12" i="6" l="1"/>
  <c r="E13" i="6" s="1"/>
  <c r="K92" i="3"/>
  <c r="I93" i="3"/>
  <c r="J93" i="3" s="1"/>
  <c r="K62" i="3"/>
  <c r="I63" i="3"/>
  <c r="J63" i="3" s="1"/>
  <c r="I35" i="3"/>
  <c r="J35" i="3" s="1"/>
  <c r="K34" i="3"/>
  <c r="I12" i="3"/>
  <c r="J12" i="3" s="1"/>
  <c r="K12" i="3" s="1"/>
  <c r="I104" i="1"/>
  <c r="J104" i="1" s="1"/>
  <c r="K103" i="1"/>
  <c r="K71" i="1"/>
  <c r="I72" i="1"/>
  <c r="J72" i="1" s="1"/>
  <c r="I59" i="1"/>
  <c r="J59" i="1" s="1"/>
  <c r="K59" i="1" s="1"/>
  <c r="I37" i="1"/>
  <c r="J37" i="1" s="1"/>
  <c r="K36" i="1"/>
  <c r="I11" i="1"/>
  <c r="J11" i="1"/>
  <c r="D13" i="6" l="1"/>
  <c r="E14" i="6" s="1"/>
  <c r="D14" i="6" s="1"/>
  <c r="I94" i="3"/>
  <c r="J94" i="3" s="1"/>
  <c r="K93" i="3"/>
  <c r="K63" i="3"/>
  <c r="I64" i="3"/>
  <c r="J64" i="3" s="1"/>
  <c r="I36" i="3"/>
  <c r="J36" i="3" s="1"/>
  <c r="K35" i="3"/>
  <c r="I13" i="3"/>
  <c r="J13" i="3" s="1"/>
  <c r="K13" i="3" s="1"/>
  <c r="I105" i="1"/>
  <c r="J105" i="1" s="1"/>
  <c r="K104" i="1"/>
  <c r="K72" i="1"/>
  <c r="I73" i="1"/>
  <c r="J73" i="1" s="1"/>
  <c r="I60" i="1"/>
  <c r="J60" i="1" s="1"/>
  <c r="K60" i="1" s="1"/>
  <c r="I38" i="1"/>
  <c r="J38" i="1" s="1"/>
  <c r="K37" i="1"/>
  <c r="I12" i="1"/>
  <c r="J12" i="1" s="1"/>
  <c r="I95" i="3" l="1"/>
  <c r="J95" i="3" s="1"/>
  <c r="K94" i="3"/>
  <c r="I65" i="3"/>
  <c r="J65" i="3" s="1"/>
  <c r="K64" i="3"/>
  <c r="K36" i="3"/>
  <c r="I37" i="3"/>
  <c r="J37" i="3" s="1"/>
  <c r="I14" i="3"/>
  <c r="J14" i="3" s="1"/>
  <c r="K14" i="3" s="1"/>
  <c r="K105" i="1"/>
  <c r="I106" i="1"/>
  <c r="J106" i="1" s="1"/>
  <c r="I74" i="1"/>
  <c r="J74" i="1" s="1"/>
  <c r="K73" i="1"/>
  <c r="K38" i="1"/>
  <c r="I39" i="1"/>
  <c r="J39" i="1" s="1"/>
  <c r="I13" i="1"/>
  <c r="J13" i="1" s="1"/>
  <c r="K95" i="3" l="1"/>
  <c r="I96" i="3"/>
  <c r="J96" i="3" s="1"/>
  <c r="I66" i="3"/>
  <c r="J66" i="3" s="1"/>
  <c r="K65" i="3"/>
  <c r="K37" i="3"/>
  <c r="I38" i="3"/>
  <c r="J38" i="3" s="1"/>
  <c r="I15" i="3"/>
  <c r="J15" i="3" s="1"/>
  <c r="K15" i="3" s="1"/>
  <c r="K106" i="1"/>
  <c r="I107" i="1"/>
  <c r="J107" i="1" s="1"/>
  <c r="I75" i="1"/>
  <c r="J75" i="1" s="1"/>
  <c r="K74" i="1"/>
  <c r="K39" i="1"/>
  <c r="I40" i="1"/>
  <c r="J40" i="1" s="1"/>
  <c r="I14" i="1"/>
  <c r="J14" i="1" s="1"/>
  <c r="K96" i="3" l="1"/>
  <c r="I97" i="3"/>
  <c r="J97" i="3" s="1"/>
  <c r="I67" i="3"/>
  <c r="J67" i="3" s="1"/>
  <c r="K66" i="3"/>
  <c r="I39" i="3"/>
  <c r="J39" i="3" s="1"/>
  <c r="K38" i="3"/>
  <c r="I16" i="3"/>
  <c r="J16" i="3" s="1"/>
  <c r="K16" i="3" s="1"/>
  <c r="K107" i="1"/>
  <c r="I108" i="1"/>
  <c r="J108" i="1" s="1"/>
  <c r="K75" i="1"/>
  <c r="I76" i="1"/>
  <c r="J76" i="1" s="1"/>
  <c r="I41" i="1"/>
  <c r="J41" i="1" s="1"/>
  <c r="K40" i="1"/>
  <c r="I15" i="1"/>
  <c r="J15" i="1" s="1"/>
  <c r="K97" i="3" l="1"/>
  <c r="I98" i="3"/>
  <c r="J98" i="3" s="1"/>
  <c r="K67" i="3"/>
  <c r="I68" i="3"/>
  <c r="J68" i="3" s="1"/>
  <c r="I40" i="3"/>
  <c r="J40" i="3" s="1"/>
  <c r="K39" i="3"/>
  <c r="I17" i="3"/>
  <c r="J17" i="3" s="1"/>
  <c r="K17" i="3" s="1"/>
  <c r="I109" i="1"/>
  <c r="J109" i="1" s="1"/>
  <c r="K108" i="1"/>
  <c r="K76" i="1"/>
  <c r="I77" i="1"/>
  <c r="J77" i="1" s="1"/>
  <c r="I42" i="1"/>
  <c r="J42" i="1" s="1"/>
  <c r="K41" i="1"/>
  <c r="I16" i="1"/>
  <c r="J16" i="1" s="1"/>
  <c r="I99" i="3" l="1"/>
  <c r="J99" i="3" s="1"/>
  <c r="K98" i="3"/>
  <c r="K68" i="3"/>
  <c r="I69" i="3"/>
  <c r="J69" i="3" s="1"/>
  <c r="I41" i="3"/>
  <c r="J41" i="3" s="1"/>
  <c r="K40" i="3"/>
  <c r="I18" i="3"/>
  <c r="J18" i="3" s="1"/>
  <c r="K18" i="3" s="1"/>
  <c r="I110" i="1"/>
  <c r="J110" i="1" s="1"/>
  <c r="K109" i="1"/>
  <c r="K77" i="1"/>
  <c r="I78" i="1"/>
  <c r="J78" i="1" s="1"/>
  <c r="K42" i="1"/>
  <c r="I43" i="1"/>
  <c r="J43" i="1" s="1"/>
  <c r="I17" i="1"/>
  <c r="J17" i="1" s="1"/>
  <c r="K99" i="3" l="1"/>
  <c r="I100" i="3"/>
  <c r="J100" i="3" s="1"/>
  <c r="K69" i="3"/>
  <c r="I70" i="3"/>
  <c r="J70" i="3" s="1"/>
  <c r="K41" i="3"/>
  <c r="I42" i="3"/>
  <c r="J42" i="3" s="1"/>
  <c r="I19" i="3"/>
  <c r="J19" i="3" s="1"/>
  <c r="K19" i="3" s="1"/>
  <c r="K110" i="1"/>
  <c r="I111" i="1"/>
  <c r="J111" i="1" s="1"/>
  <c r="K78" i="1"/>
  <c r="I79" i="1"/>
  <c r="J79" i="1" s="1"/>
  <c r="K43" i="1"/>
  <c r="I44" i="1"/>
  <c r="J44" i="1" s="1"/>
  <c r="I18" i="1"/>
  <c r="J18" i="1" s="1"/>
  <c r="K100" i="3" l="1"/>
  <c r="I101" i="3"/>
  <c r="J101" i="3" s="1"/>
  <c r="K70" i="3"/>
  <c r="I71" i="3"/>
  <c r="J71" i="3" s="1"/>
  <c r="K42" i="3"/>
  <c r="I43" i="3"/>
  <c r="J43" i="3" s="1"/>
  <c r="I20" i="3"/>
  <c r="J20" i="3" s="1"/>
  <c r="K20" i="3" s="1"/>
  <c r="K111" i="1"/>
  <c r="I112" i="1"/>
  <c r="J112" i="1" s="1"/>
  <c r="I80" i="1"/>
  <c r="J80" i="1" s="1"/>
  <c r="K79" i="1"/>
  <c r="K44" i="1"/>
  <c r="I45" i="1"/>
  <c r="J45" i="1" s="1"/>
  <c r="J19" i="1"/>
  <c r="I19" i="1"/>
  <c r="K101" i="3" l="1"/>
  <c r="I102" i="3"/>
  <c r="J102" i="3" s="1"/>
  <c r="I72" i="3"/>
  <c r="J72" i="3" s="1"/>
  <c r="K71" i="3"/>
  <c r="I44" i="3"/>
  <c r="J44" i="3" s="1"/>
  <c r="K43" i="3"/>
  <c r="I21" i="3"/>
  <c r="J21" i="3" s="1"/>
  <c r="K21" i="3" s="1"/>
  <c r="K112" i="1"/>
  <c r="I113" i="1"/>
  <c r="J113" i="1" s="1"/>
  <c r="I81" i="1"/>
  <c r="J81" i="1" s="1"/>
  <c r="K80" i="1"/>
  <c r="I46" i="1"/>
  <c r="J46" i="1" s="1"/>
  <c r="K45" i="1"/>
  <c r="I20" i="1"/>
  <c r="J20" i="1" s="1"/>
  <c r="I103" i="3" l="1"/>
  <c r="J103" i="3" s="1"/>
  <c r="K102" i="3"/>
  <c r="I73" i="3"/>
  <c r="J73" i="3" s="1"/>
  <c r="K72" i="3"/>
  <c r="I45" i="3"/>
  <c r="J45" i="3" s="1"/>
  <c r="K44" i="3"/>
  <c r="I22" i="3"/>
  <c r="J22" i="3" s="1"/>
  <c r="K22" i="3" s="1"/>
  <c r="K113" i="1"/>
  <c r="I114" i="1"/>
  <c r="J114" i="1" s="1"/>
  <c r="K81" i="1"/>
  <c r="I82" i="1"/>
  <c r="J82" i="1" s="1"/>
  <c r="I47" i="1"/>
  <c r="J47" i="1" s="1"/>
  <c r="K46" i="1"/>
  <c r="I21" i="1"/>
  <c r="J21" i="1" s="1"/>
  <c r="I104" i="3" l="1"/>
  <c r="J104" i="3" s="1"/>
  <c r="K103" i="3"/>
  <c r="I74" i="3"/>
  <c r="J74" i="3" s="1"/>
  <c r="K73" i="3"/>
  <c r="I46" i="3"/>
  <c r="J46" i="3" s="1"/>
  <c r="K46" i="3" s="1"/>
  <c r="K45" i="3"/>
  <c r="I23" i="3"/>
  <c r="J23" i="3" s="1"/>
  <c r="K23" i="3" s="1"/>
  <c r="I115" i="1"/>
  <c r="J115" i="1" s="1"/>
  <c r="K114" i="1"/>
  <c r="K82" i="1"/>
  <c r="I83" i="1"/>
  <c r="J83" i="1" s="1"/>
  <c r="K47" i="1"/>
  <c r="I48" i="1"/>
  <c r="J48" i="1" s="1"/>
  <c r="I22" i="1"/>
  <c r="J22" i="1" s="1"/>
  <c r="I105" i="3" l="1"/>
  <c r="J105" i="3" s="1"/>
  <c r="K104" i="3"/>
  <c r="K74" i="3"/>
  <c r="I75" i="3"/>
  <c r="J75" i="3" s="1"/>
  <c r="I116" i="1"/>
  <c r="J116" i="1" s="1"/>
  <c r="K115" i="1"/>
  <c r="K83" i="1"/>
  <c r="I84" i="1"/>
  <c r="J84" i="1" s="1"/>
  <c r="K48" i="1"/>
  <c r="I49" i="1"/>
  <c r="J49" i="1" s="1"/>
  <c r="I23" i="1"/>
  <c r="J23" i="1" s="1"/>
  <c r="K105" i="3" l="1"/>
  <c r="I106" i="3"/>
  <c r="J106" i="3" s="1"/>
  <c r="K75" i="3"/>
  <c r="I76" i="3"/>
  <c r="J76" i="3" s="1"/>
  <c r="I117" i="1"/>
  <c r="J117" i="1" s="1"/>
  <c r="K116" i="1"/>
  <c r="K84" i="1"/>
  <c r="I85" i="1"/>
  <c r="J85" i="1" s="1"/>
  <c r="K49" i="1"/>
  <c r="I50" i="1"/>
  <c r="J50" i="1" s="1"/>
  <c r="I24" i="1"/>
  <c r="J24" i="1"/>
  <c r="K106" i="3" l="1"/>
  <c r="K76" i="3"/>
  <c r="I77" i="3"/>
  <c r="J77" i="3" s="1"/>
  <c r="K117" i="1"/>
  <c r="I118" i="1"/>
  <c r="J118" i="1" s="1"/>
  <c r="K85" i="1"/>
  <c r="I86" i="1"/>
  <c r="J86" i="1" s="1"/>
  <c r="I51" i="1"/>
  <c r="J51" i="1" s="1"/>
  <c r="K50" i="1"/>
  <c r="I25" i="1"/>
  <c r="J25" i="1" s="1"/>
  <c r="I78" i="3" l="1"/>
  <c r="J78" i="3" s="1"/>
  <c r="K77" i="3"/>
  <c r="K118" i="1"/>
  <c r="I119" i="1"/>
  <c r="J119" i="1" s="1"/>
  <c r="I87" i="1"/>
  <c r="J87" i="1" s="1"/>
  <c r="K86" i="1"/>
  <c r="I52" i="1"/>
  <c r="J52" i="1" s="1"/>
  <c r="K52" i="1" s="1"/>
  <c r="K51" i="1"/>
  <c r="I26" i="1"/>
  <c r="J26" i="1" s="1"/>
  <c r="I79" i="3" l="1"/>
  <c r="J79" i="3" s="1"/>
  <c r="K79" i="3" s="1"/>
  <c r="K78" i="3"/>
  <c r="K119" i="1"/>
  <c r="I120" i="1"/>
  <c r="J120" i="1" s="1"/>
  <c r="I88" i="1"/>
  <c r="J88" i="1" s="1"/>
  <c r="K87" i="1"/>
  <c r="K120" i="1" l="1"/>
  <c r="I121" i="1"/>
  <c r="J121" i="1" s="1"/>
  <c r="I89" i="1"/>
  <c r="J89" i="1" s="1"/>
  <c r="K88" i="1"/>
  <c r="K121" i="1" l="1"/>
  <c r="K89" i="1"/>
  <c r="I90" i="1"/>
  <c r="J90" i="1" s="1"/>
  <c r="K90" i="1" l="1"/>
  <c r="I91" i="1"/>
  <c r="J91" i="1" s="1"/>
  <c r="K91" i="1" l="1"/>
  <c r="I92" i="1"/>
  <c r="J92" i="1" s="1"/>
  <c r="K92" i="1" l="1"/>
</calcChain>
</file>

<file path=xl/sharedStrings.xml><?xml version="1.0" encoding="utf-8"?>
<sst xmlns="http://schemas.openxmlformats.org/spreadsheetml/2006/main" count="430" uniqueCount="77">
  <si>
    <t>SMA BTC</t>
  </si>
  <si>
    <t>vstup</t>
  </si>
  <si>
    <t>výstup</t>
  </si>
  <si>
    <t>zisk/ztráta</t>
  </si>
  <si>
    <t>Celkem</t>
  </si>
  <si>
    <t>celkem %</t>
  </si>
  <si>
    <t>SMA LTC</t>
  </si>
  <si>
    <t>SMA ETH</t>
  </si>
  <si>
    <t>SMA ADA</t>
  </si>
  <si>
    <t>Počet obchodů celkem</t>
  </si>
  <si>
    <t>Ziskové obchody</t>
  </si>
  <si>
    <t>Ztrátové obcody</t>
  </si>
  <si>
    <t>Nejvyšší výnos</t>
  </si>
  <si>
    <t>Nejvyšší ztráta</t>
  </si>
  <si>
    <t>Celkový zisk</t>
  </si>
  <si>
    <t>% úspěšnost obchodů</t>
  </si>
  <si>
    <t>Průměrný zisk na obchod</t>
  </si>
  <si>
    <t>Výnosnost investice</t>
  </si>
  <si>
    <t>USD</t>
  </si>
  <si>
    <t>Kč</t>
  </si>
  <si>
    <t>14 (4)</t>
  </si>
  <si>
    <t>8 (4)</t>
  </si>
  <si>
    <t>Celkové výnosy</t>
  </si>
  <si>
    <t>Celkové ztráty</t>
  </si>
  <si>
    <t>18 (6)</t>
  </si>
  <si>
    <t>12 (9)</t>
  </si>
  <si>
    <t>13 (7)</t>
  </si>
  <si>
    <t>15 (4)</t>
  </si>
  <si>
    <t>9 (5)</t>
  </si>
  <si>
    <t>SMA Celkové</t>
  </si>
  <si>
    <t>51 (18)</t>
  </si>
  <si>
    <t>52 (18)</t>
  </si>
  <si>
    <t>Long pozice (ztrátové)</t>
  </si>
  <si>
    <t>Short pozice (ztrátové)</t>
  </si>
  <si>
    <t>52 (25)</t>
  </si>
  <si>
    <t>MACD BTC</t>
  </si>
  <si>
    <t>MACD LTC</t>
  </si>
  <si>
    <t>MACD ETH</t>
  </si>
  <si>
    <t>10 (2)</t>
  </si>
  <si>
    <t>8 (5)</t>
  </si>
  <si>
    <t>13 (5)</t>
  </si>
  <si>
    <t>10 (6)</t>
  </si>
  <si>
    <t>13(9)</t>
  </si>
  <si>
    <t>9 (3)</t>
  </si>
  <si>
    <t>10 (5)</t>
  </si>
  <si>
    <t>MACD Celkové</t>
  </si>
  <si>
    <t>41 (25)</t>
  </si>
  <si>
    <t>obchody</t>
  </si>
  <si>
    <t>long/short</t>
  </si>
  <si>
    <t>Profit target</t>
  </si>
  <si>
    <t>Stop loss</t>
  </si>
  <si>
    <t>BTC</t>
  </si>
  <si>
    <t>LTC</t>
  </si>
  <si>
    <t>ETH</t>
  </si>
  <si>
    <t>ADA</t>
  </si>
  <si>
    <t>MACD ADA</t>
  </si>
  <si>
    <t>19 (10)</t>
  </si>
  <si>
    <t>45 (15</t>
  </si>
  <si>
    <t>MACD</t>
  </si>
  <si>
    <t>SMA</t>
  </si>
  <si>
    <t>Vyhodnocení strategií</t>
  </si>
  <si>
    <t>ztráta</t>
  </si>
  <si>
    <t>Zůstatek</t>
  </si>
  <si>
    <t>Money management Risk 5 %</t>
  </si>
  <si>
    <t>%</t>
  </si>
  <si>
    <t>24 (7)</t>
  </si>
  <si>
    <t>27 (9)</t>
  </si>
  <si>
    <t>26 (16)</t>
  </si>
  <si>
    <t>31 (11)</t>
  </si>
  <si>
    <t>22 (15)</t>
  </si>
  <si>
    <t>24 (6)</t>
  </si>
  <si>
    <t>16 (9)</t>
  </si>
  <si>
    <t>Vyhodnocení podle kryptoměn</t>
  </si>
  <si>
    <t>Ztrátové obchody</t>
  </si>
  <si>
    <t>Počáteční kapitál</t>
  </si>
  <si>
    <t>Zisk/ztráta</t>
  </si>
  <si>
    <t>USD = 21,01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</si>
</sst>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10" fontId="0" fillId="0" borderId="0" xfId="1" applyNumberFormat="1" applyFont="1"/>
    <xf numFmtId="0" fontId="0" fillId="0" borderId="0" xfId="0" applyBorder="1"/>
    <xf numFmtId="164" fontId="0" fillId="0" borderId="0" xfId="0" applyNumberFormat="1" applyBorder="1"/>
    <xf numFmtId="10" fontId="0" fillId="0" borderId="0" xfId="1" applyNumberFormat="1" applyFont="1" applyBorder="1"/>
    <xf numFmtId="0" fontId="4" fillId="0" borderId="4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4" xfId="0" applyFont="1" applyBorder="1"/>
    <xf numFmtId="1" fontId="4" fillId="2" borderId="5" xfId="0" applyNumberFormat="1" applyFont="1" applyFill="1" applyBorder="1" applyAlignment="1">
      <alignment horizontal="center"/>
    </xf>
    <xf numFmtId="0" fontId="5" fillId="0" borderId="3" xfId="0" applyFont="1" applyBorder="1"/>
    <xf numFmtId="1" fontId="5" fillId="2" borderId="3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0" borderId="1" xfId="0" applyFont="1" applyBorder="1"/>
    <xf numFmtId="1" fontId="5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5" fillId="0" borderId="7" xfId="0" applyFont="1" applyBorder="1"/>
    <xf numFmtId="2" fontId="5" fillId="2" borderId="7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7" xfId="0" applyFont="1" applyFill="1" applyBorder="1"/>
    <xf numFmtId="2" fontId="5" fillId="3" borderId="7" xfId="0" applyNumberFormat="1" applyFont="1" applyFill="1" applyBorder="1" applyAlignment="1">
      <alignment horizontal="center"/>
    </xf>
    <xf numFmtId="2" fontId="4" fillId="2" borderId="5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10" fontId="4" fillId="2" borderId="5" xfId="1" applyNumberFormat="1" applyFont="1" applyFill="1" applyBorder="1" applyAlignment="1">
      <alignment horizontal="center"/>
    </xf>
    <xf numFmtId="10" fontId="4" fillId="3" borderId="6" xfId="1" applyNumberFormat="1" applyFont="1" applyFill="1" applyBorder="1" applyAlignment="1">
      <alignment horizontal="center"/>
    </xf>
    <xf numFmtId="9" fontId="4" fillId="2" borderId="5" xfId="1" applyFont="1" applyFill="1" applyBorder="1" applyAlignment="1">
      <alignment horizontal="center"/>
    </xf>
    <xf numFmtId="9" fontId="4" fillId="3" borderId="6" xfId="1" applyFont="1" applyFill="1" applyBorder="1" applyAlignment="1">
      <alignment horizontal="center"/>
    </xf>
    <xf numFmtId="1" fontId="4" fillId="3" borderId="5" xfId="0" applyNumberFormat="1" applyFont="1" applyFill="1" applyBorder="1" applyAlignment="1">
      <alignment horizontal="center"/>
    </xf>
    <xf numFmtId="1" fontId="5" fillId="3" borderId="3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10" fontId="4" fillId="3" borderId="5" xfId="1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5" fillId="4" borderId="0" xfId="0" applyFont="1" applyFill="1" applyBorder="1"/>
    <xf numFmtId="0" fontId="4" fillId="0" borderId="0" xfId="0" applyFont="1" applyBorder="1"/>
    <xf numFmtId="0" fontId="4" fillId="0" borderId="2" xfId="0" applyFont="1" applyBorder="1"/>
    <xf numFmtId="164" fontId="4" fillId="0" borderId="0" xfId="0" applyNumberFormat="1" applyFont="1" applyBorder="1"/>
    <xf numFmtId="10" fontId="4" fillId="0" borderId="2" xfId="1" applyNumberFormat="1" applyFont="1" applyBorder="1"/>
    <xf numFmtId="164" fontId="5" fillId="0" borderId="0" xfId="0" applyNumberFormat="1" applyFont="1"/>
    <xf numFmtId="10" fontId="5" fillId="0" borderId="0" xfId="1" applyNumberFormat="1" applyFont="1"/>
    <xf numFmtId="0" fontId="5" fillId="0" borderId="0" xfId="0" applyFont="1" applyFill="1" applyBorder="1"/>
    <xf numFmtId="0" fontId="5" fillId="0" borderId="9" xfId="0" applyFont="1" applyBorder="1"/>
    <xf numFmtId="0" fontId="5" fillId="3" borderId="10" xfId="0" applyFont="1" applyFill="1" applyBorder="1" applyAlignment="1">
      <alignment horizontal="center"/>
    </xf>
    <xf numFmtId="0" fontId="5" fillId="0" borderId="11" xfId="0" applyFont="1" applyBorder="1"/>
    <xf numFmtId="0" fontId="5" fillId="3" borderId="12" xfId="0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0" fontId="5" fillId="0" borderId="13" xfId="0" applyFont="1" applyBorder="1"/>
    <xf numFmtId="0" fontId="5" fillId="0" borderId="11" xfId="0" applyFont="1" applyFill="1" applyBorder="1"/>
    <xf numFmtId="0" fontId="5" fillId="0" borderId="13" xfId="0" applyFont="1" applyFill="1" applyBorder="1"/>
    <xf numFmtId="2" fontId="5" fillId="3" borderId="14" xfId="0" applyNumberFormat="1" applyFont="1" applyFill="1" applyBorder="1" applyAlignment="1">
      <alignment horizontal="center"/>
    </xf>
    <xf numFmtId="1" fontId="4" fillId="3" borderId="6" xfId="0" applyNumberFormat="1" applyFont="1" applyFill="1" applyBorder="1" applyAlignment="1">
      <alignment horizontal="center"/>
    </xf>
    <xf numFmtId="0" fontId="4" fillId="0" borderId="7" xfId="0" applyFont="1" applyBorder="1"/>
    <xf numFmtId="10" fontId="4" fillId="0" borderId="8" xfId="1" applyNumberFormat="1" applyFont="1" applyBorder="1"/>
    <xf numFmtId="165" fontId="5" fillId="0" borderId="0" xfId="0" applyNumberFormat="1" applyFont="1" applyFill="1" applyBorder="1"/>
    <xf numFmtId="10" fontId="4" fillId="0" borderId="0" xfId="1" applyNumberFormat="1" applyFont="1" applyBorder="1"/>
    <xf numFmtId="0" fontId="4" fillId="0" borderId="0" xfId="0" applyFont="1" applyFill="1" applyBorder="1"/>
    <xf numFmtId="165" fontId="5" fillId="0" borderId="0" xfId="0" applyNumberFormat="1" applyFont="1" applyBorder="1"/>
    <xf numFmtId="1" fontId="5" fillId="3" borderId="12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1" fontId="5" fillId="2" borderId="5" xfId="0" applyNumberFormat="1" applyFont="1" applyFill="1" applyBorder="1" applyAlignment="1">
      <alignment horizontal="center"/>
    </xf>
    <xf numFmtId="1" fontId="5" fillId="3" borderId="6" xfId="0" applyNumberFormat="1" applyFont="1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5" fillId="0" borderId="23" xfId="0" applyNumberFormat="1" applyFont="1" applyBorder="1" applyAlignment="1">
      <alignment horizontal="center"/>
    </xf>
    <xf numFmtId="9" fontId="5" fillId="0" borderId="21" xfId="1" applyFont="1" applyBorder="1" applyAlignment="1">
      <alignment horizontal="center"/>
    </xf>
    <xf numFmtId="9" fontId="5" fillId="0" borderId="22" xfId="1" applyFont="1" applyBorder="1" applyAlignment="1">
      <alignment horizontal="center"/>
    </xf>
    <xf numFmtId="9" fontId="5" fillId="0" borderId="23" xfId="1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0" fontId="4" fillId="0" borderId="21" xfId="0" applyFont="1" applyFill="1" applyBorder="1" applyAlignment="1">
      <alignment horizontal="center" vertical="center"/>
    </xf>
    <xf numFmtId="0" fontId="4" fillId="0" borderId="0" xfId="0" applyFont="1"/>
    <xf numFmtId="2" fontId="5" fillId="2" borderId="5" xfId="0" applyNumberFormat="1" applyFont="1" applyFill="1" applyBorder="1" applyAlignment="1">
      <alignment horizontal="center"/>
    </xf>
    <xf numFmtId="0" fontId="4" fillId="6" borderId="0" xfId="0" applyFont="1" applyFill="1"/>
    <xf numFmtId="0" fontId="4" fillId="2" borderId="24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5" xfId="0" applyFont="1" applyBorder="1" applyAlignment="1"/>
    <xf numFmtId="0" fontId="0" fillId="0" borderId="27" xfId="0" applyBorder="1"/>
    <xf numFmtId="0" fontId="5" fillId="0" borderId="20" xfId="0" applyFont="1" applyBorder="1"/>
    <xf numFmtId="0" fontId="4" fillId="0" borderId="28" xfId="0" applyFont="1" applyFill="1" applyBorder="1"/>
    <xf numFmtId="0" fontId="4" fillId="0" borderId="28" xfId="0" applyFont="1" applyBorder="1"/>
    <xf numFmtId="0" fontId="5" fillId="0" borderId="19" xfId="0" applyFont="1" applyBorder="1"/>
    <xf numFmtId="0" fontId="4" fillId="0" borderId="29" xfId="0" applyFont="1" applyBorder="1"/>
    <xf numFmtId="0" fontId="5" fillId="0" borderId="29" xfId="0" applyFont="1" applyBorder="1"/>
    <xf numFmtId="164" fontId="4" fillId="0" borderId="29" xfId="0" applyNumberFormat="1" applyFont="1" applyBorder="1"/>
    <xf numFmtId="10" fontId="4" fillId="0" borderId="30" xfId="1" applyNumberFormat="1" applyFont="1" applyBorder="1"/>
    <xf numFmtId="0" fontId="4" fillId="0" borderId="31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4" fillId="0" borderId="22" xfId="0" applyFont="1" applyBorder="1"/>
    <xf numFmtId="0" fontId="4" fillId="0" borderId="23" xfId="0" applyFont="1" applyBorder="1"/>
    <xf numFmtId="0" fontId="5" fillId="5" borderId="21" xfId="0" applyFont="1" applyFill="1" applyBorder="1"/>
    <xf numFmtId="0" fontId="4" fillId="0" borderId="21" xfId="0" applyFont="1" applyBorder="1"/>
    <xf numFmtId="164" fontId="4" fillId="0" borderId="22" xfId="0" applyNumberFormat="1" applyFont="1" applyBorder="1"/>
    <xf numFmtId="1" fontId="4" fillId="0" borderId="22" xfId="0" applyNumberFormat="1" applyFont="1" applyBorder="1"/>
    <xf numFmtId="164" fontId="4" fillId="0" borderId="23" xfId="0" applyNumberFormat="1" applyFont="1" applyBorder="1"/>
    <xf numFmtId="10" fontId="4" fillId="0" borderId="22" xfId="1" applyNumberFormat="1" applyFont="1" applyBorder="1"/>
    <xf numFmtId="10" fontId="4" fillId="0" borderId="23" xfId="1" applyNumberFormat="1" applyFont="1" applyBorder="1"/>
    <xf numFmtId="0" fontId="4" fillId="0" borderId="21" xfId="0" applyFont="1" applyFill="1" applyBorder="1"/>
    <xf numFmtId="6" fontId="4" fillId="0" borderId="15" xfId="0" applyNumberFormat="1" applyFont="1" applyBorder="1" applyAlignment="1">
      <alignment horizontal="center"/>
    </xf>
    <xf numFmtId="6" fontId="4" fillId="0" borderId="17" xfId="0" applyNumberFormat="1" applyFont="1" applyBorder="1" applyAlignment="1">
      <alignment horizontal="center"/>
    </xf>
    <xf numFmtId="0" fontId="4" fillId="0" borderId="15" xfId="0" applyFont="1" applyBorder="1" applyAlignment="1"/>
    <xf numFmtId="0" fontId="4" fillId="0" borderId="17" xfId="0" applyFont="1" applyBorder="1" applyAlignment="1"/>
    <xf numFmtId="0" fontId="0" fillId="0" borderId="0" xfId="0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0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18" xfId="0" applyFont="1" applyBorder="1"/>
    <xf numFmtId="0" fontId="5" fillId="0" borderId="25" xfId="0" applyFont="1" applyBorder="1"/>
    <xf numFmtId="0" fontId="5" fillId="0" borderId="25" xfId="0" applyFont="1" applyBorder="1" applyAlignment="1"/>
    <xf numFmtId="0" fontId="5" fillId="0" borderId="26" xfId="0" applyFont="1" applyBorder="1"/>
    <xf numFmtId="0" fontId="4" fillId="0" borderId="18" xfId="0" applyFont="1" applyBorder="1"/>
    <xf numFmtId="0" fontId="4" fillId="0" borderId="25" xfId="0" applyFont="1" applyBorder="1"/>
    <xf numFmtId="0" fontId="4" fillId="0" borderId="26" xfId="0" applyFont="1" applyBorder="1"/>
    <xf numFmtId="0" fontId="2" fillId="0" borderId="27" xfId="0" applyFont="1" applyBorder="1"/>
    <xf numFmtId="0" fontId="4" fillId="0" borderId="20" xfId="0" applyFont="1" applyBorder="1"/>
    <xf numFmtId="0" fontId="4" fillId="4" borderId="0" xfId="0" applyFont="1" applyFill="1" applyBorder="1"/>
    <xf numFmtId="0" fontId="4" fillId="5" borderId="0" xfId="0" applyFont="1" applyFill="1" applyBorder="1"/>
    <xf numFmtId="0" fontId="5" fillId="0" borderId="29" xfId="0" applyFont="1" applyFill="1" applyBorder="1"/>
    <xf numFmtId="0" fontId="5" fillId="0" borderId="28" xfId="0" applyFont="1" applyBorder="1"/>
    <xf numFmtId="0" fontId="5" fillId="0" borderId="20" xfId="0" applyFont="1" applyFill="1" applyBorder="1"/>
    <xf numFmtId="0" fontId="5" fillId="0" borderId="19" xfId="0" applyFont="1" applyFill="1" applyBorder="1"/>
    <xf numFmtId="0" fontId="5" fillId="0" borderId="31" xfId="0" applyFont="1" applyBorder="1"/>
    <xf numFmtId="0" fontId="4" fillId="0" borderId="27" xfId="0" applyFont="1" applyBorder="1"/>
    <xf numFmtId="0" fontId="4" fillId="0" borderId="29" xfId="0" applyFont="1" applyFill="1" applyBorder="1"/>
    <xf numFmtId="10" fontId="4" fillId="0" borderId="32" xfId="1" applyNumberFormat="1" applyFont="1" applyBorder="1"/>
  </cellXfs>
  <cellStyles count="2">
    <cellStyle name="Normální" xfId="0" builtinId="0"/>
    <cellStyle name="Procenta" xfId="1" builtinId="5"/>
  </cellStyles>
  <dxfs count="6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4D375-DE30-48D9-86A6-43A0393B2B0E}">
  <dimension ref="A1:V142"/>
  <sheetViews>
    <sheetView tabSelected="1" topLeftCell="A49" zoomScaleNormal="100" workbookViewId="0">
      <selection activeCell="I95" sqref="I95"/>
    </sheetView>
  </sheetViews>
  <sheetFormatPr defaultRowHeight="14.4" x14ac:dyDescent="0.3"/>
  <cols>
    <col min="2" max="2" width="11.5546875" customWidth="1"/>
    <col min="4" max="4" width="12.21875" customWidth="1"/>
    <col min="5" max="5" width="9.44140625" customWidth="1"/>
    <col min="7" max="7" width="8.88671875" customWidth="1"/>
    <col min="8" max="8" width="10.88671875" customWidth="1"/>
    <col min="9" max="9" width="10.44140625" customWidth="1"/>
    <col min="11" max="11" width="9.88671875" customWidth="1"/>
    <col min="12" max="12" width="11" customWidth="1"/>
    <col min="14" max="14" width="29.88671875" customWidth="1"/>
    <col min="15" max="22" width="11.109375" customWidth="1"/>
  </cols>
  <sheetData>
    <row r="1" spans="2:16" ht="15" thickBot="1" x14ac:dyDescent="0.35"/>
    <row r="2" spans="2:16" ht="16.2" thickBot="1" x14ac:dyDescent="0.35">
      <c r="N2" s="5" t="s">
        <v>0</v>
      </c>
      <c r="O2" s="6" t="s">
        <v>18</v>
      </c>
      <c r="P2" s="7" t="s">
        <v>19</v>
      </c>
    </row>
    <row r="3" spans="2:16" ht="16.2" thickBot="1" x14ac:dyDescent="0.35">
      <c r="B3" s="93" t="s">
        <v>0</v>
      </c>
      <c r="C3" s="89"/>
      <c r="D3" s="89"/>
      <c r="E3" s="89"/>
      <c r="F3" s="88"/>
      <c r="G3" s="94" t="s">
        <v>74</v>
      </c>
      <c r="H3" s="94"/>
      <c r="I3" s="121">
        <v>2380</v>
      </c>
      <c r="J3" s="122" t="s">
        <v>18</v>
      </c>
      <c r="K3" s="119">
        <v>50000</v>
      </c>
      <c r="L3" s="120"/>
      <c r="N3" s="8" t="s">
        <v>9</v>
      </c>
      <c r="O3" s="9">
        <v>22</v>
      </c>
      <c r="P3" s="7">
        <v>22</v>
      </c>
    </row>
    <row r="4" spans="2:16" ht="15.6" x14ac:dyDescent="0.3">
      <c r="B4" s="106" t="s">
        <v>48</v>
      </c>
      <c r="C4" s="106" t="s">
        <v>47</v>
      </c>
      <c r="D4" s="35" t="s">
        <v>49</v>
      </c>
      <c r="E4" s="111" t="s">
        <v>50</v>
      </c>
      <c r="F4" s="34" t="s">
        <v>1</v>
      </c>
      <c r="G4" s="106" t="s">
        <v>2</v>
      </c>
      <c r="H4" s="106" t="s">
        <v>3</v>
      </c>
      <c r="I4" s="112" t="s">
        <v>3</v>
      </c>
      <c r="J4" s="112" t="s">
        <v>4</v>
      </c>
      <c r="K4" s="112" t="s">
        <v>5</v>
      </c>
      <c r="L4" s="118" t="s">
        <v>75</v>
      </c>
      <c r="N4" s="43" t="s">
        <v>10</v>
      </c>
      <c r="O4" s="11">
        <v>14</v>
      </c>
      <c r="P4" s="44">
        <v>14</v>
      </c>
    </row>
    <row r="5" spans="2:16" ht="15.6" x14ac:dyDescent="0.3">
      <c r="B5" s="107">
        <v>1</v>
      </c>
      <c r="C5" s="109">
        <v>1</v>
      </c>
      <c r="D5" s="34">
        <f>F5+(0.1*F5)</f>
        <v>8110.3</v>
      </c>
      <c r="E5" s="107">
        <f>F5-(0.05*F5)</f>
        <v>7004.35</v>
      </c>
      <c r="F5" s="34">
        <v>7373</v>
      </c>
      <c r="G5" s="107">
        <f>D5</f>
        <v>8110.3</v>
      </c>
      <c r="H5" s="107">
        <f>G5-F5</f>
        <v>737.30000000000018</v>
      </c>
      <c r="I5" s="113">
        <f>(2380/D5)*H5</f>
        <v>216.36363636363643</v>
      </c>
      <c r="J5" s="113">
        <f>2380+I5</f>
        <v>2596.3636363636365</v>
      </c>
      <c r="K5" s="116">
        <f>J5/$I$3</f>
        <v>1.0909090909090911</v>
      </c>
      <c r="L5" s="109">
        <f>I5*21.01</f>
        <v>4545.800000000002</v>
      </c>
      <c r="N5" s="45" t="s">
        <v>73</v>
      </c>
      <c r="O5" s="14">
        <v>8</v>
      </c>
      <c r="P5" s="46">
        <v>8</v>
      </c>
    </row>
    <row r="6" spans="2:16" ht="15.6" x14ac:dyDescent="0.3">
      <c r="B6" s="107">
        <v>1</v>
      </c>
      <c r="C6" s="109">
        <v>2</v>
      </c>
      <c r="D6" s="34">
        <f t="shared" ref="D6" si="0">F6+(0.1*F6)</f>
        <v>9482</v>
      </c>
      <c r="E6" s="107">
        <f t="shared" ref="E6" si="1">F6-(0.05*F6)</f>
        <v>8189</v>
      </c>
      <c r="F6" s="34">
        <v>8620</v>
      </c>
      <c r="G6" s="107">
        <f>D6</f>
        <v>9482</v>
      </c>
      <c r="H6" s="107">
        <f t="shared" ref="H6" si="2">G6-F6</f>
        <v>862</v>
      </c>
      <c r="I6" s="113">
        <f>(J5/D6)*H6</f>
        <v>236.0330578512397</v>
      </c>
      <c r="J6" s="113">
        <f>J5+I6</f>
        <v>2832.3966942148763</v>
      </c>
      <c r="K6" s="116">
        <f t="shared" ref="K6:K26" si="3">J6/$I$3</f>
        <v>1.1900826446280992</v>
      </c>
      <c r="L6" s="109">
        <f t="shared" ref="L6:L26" si="4">I6*21.01</f>
        <v>4959.0545454545463</v>
      </c>
      <c r="N6" s="45" t="s">
        <v>32</v>
      </c>
      <c r="O6" s="14" t="s">
        <v>20</v>
      </c>
      <c r="P6" s="46" t="s">
        <v>20</v>
      </c>
    </row>
    <row r="7" spans="2:16" ht="15.6" x14ac:dyDescent="0.3">
      <c r="B7" s="107">
        <v>2</v>
      </c>
      <c r="C7" s="109">
        <v>3</v>
      </c>
      <c r="D7" s="34">
        <f>IF(B7=1,F7+(0.1*F7),F7-(0.1*F7))</f>
        <v>8619.2999999999993</v>
      </c>
      <c r="E7" s="107">
        <f>IF(B7=1,F7-(0.05*F7),F7+(0.05*F7))</f>
        <v>10055.85</v>
      </c>
      <c r="F7" s="34">
        <v>9577</v>
      </c>
      <c r="G7" s="107">
        <f>D7</f>
        <v>8619.2999999999993</v>
      </c>
      <c r="H7" s="107">
        <f>IF(B7=1,G7-F7,F7-G7)</f>
        <v>957.70000000000073</v>
      </c>
      <c r="I7" s="113">
        <f t="shared" ref="I7:I26" si="5">(J6/D7)*H7</f>
        <v>314.71074380165317</v>
      </c>
      <c r="J7" s="113">
        <f t="shared" ref="J7:J26" si="6">J6+I7</f>
        <v>3147.1074380165296</v>
      </c>
      <c r="K7" s="116">
        <f t="shared" si="3"/>
        <v>1.3223140495867771</v>
      </c>
      <c r="L7" s="109">
        <f t="shared" si="4"/>
        <v>6612.0727272727336</v>
      </c>
      <c r="N7" s="45" t="s">
        <v>33</v>
      </c>
      <c r="O7" s="14" t="s">
        <v>21</v>
      </c>
      <c r="P7" s="46" t="s">
        <v>21</v>
      </c>
    </row>
    <row r="8" spans="2:16" ht="15.6" x14ac:dyDescent="0.3">
      <c r="B8" s="107">
        <v>1</v>
      </c>
      <c r="C8" s="109">
        <v>4</v>
      </c>
      <c r="D8" s="34">
        <f t="shared" ref="D8:D26" si="7">IF(B8=1,F8+(0.1*F8),F8-(0.1*F8))</f>
        <v>7426.1</v>
      </c>
      <c r="E8" s="107">
        <f t="shared" ref="E8:E26" si="8">IF(B8=1,F8-(0.05*F8),F8+(0.05*F8))</f>
        <v>6413.45</v>
      </c>
      <c r="F8" s="34">
        <v>6751</v>
      </c>
      <c r="G8" s="107">
        <f>E8</f>
        <v>6413.45</v>
      </c>
      <c r="H8" s="107">
        <f t="shared" ref="H8:H26" si="9">IF(B8=1,G8-F8,F8-G8)</f>
        <v>-337.55000000000018</v>
      </c>
      <c r="I8" s="113">
        <f t="shared" si="5"/>
        <v>-143.05033809166051</v>
      </c>
      <c r="J8" s="113">
        <f t="shared" si="6"/>
        <v>3004.0570999248689</v>
      </c>
      <c r="K8" s="116">
        <f t="shared" si="3"/>
        <v>1.2622088655146508</v>
      </c>
      <c r="L8" s="109">
        <f t="shared" si="4"/>
        <v>-3005.4876033057876</v>
      </c>
      <c r="N8" s="45" t="s">
        <v>12</v>
      </c>
      <c r="O8" s="16">
        <v>465.7</v>
      </c>
      <c r="P8" s="47">
        <f>O8*21.01</f>
        <v>9784.357</v>
      </c>
    </row>
    <row r="9" spans="2:16" ht="15.6" x14ac:dyDescent="0.3">
      <c r="B9" s="107">
        <v>1</v>
      </c>
      <c r="C9" s="109">
        <v>5</v>
      </c>
      <c r="D9" s="34">
        <f t="shared" si="7"/>
        <v>7040</v>
      </c>
      <c r="E9" s="107">
        <f t="shared" si="8"/>
        <v>6080</v>
      </c>
      <c r="F9" s="34">
        <v>6400</v>
      </c>
      <c r="G9" s="107">
        <f>D9</f>
        <v>7040</v>
      </c>
      <c r="H9" s="107">
        <f t="shared" si="9"/>
        <v>640</v>
      </c>
      <c r="I9" s="113">
        <f t="shared" si="5"/>
        <v>273.0960999931699</v>
      </c>
      <c r="J9" s="113">
        <f t="shared" si="6"/>
        <v>3277.1531999180388</v>
      </c>
      <c r="K9" s="116">
        <f t="shared" si="3"/>
        <v>1.3769551260159827</v>
      </c>
      <c r="L9" s="109">
        <f t="shared" si="4"/>
        <v>5737.7490608565004</v>
      </c>
      <c r="N9" s="48" t="s">
        <v>13</v>
      </c>
      <c r="O9" s="19">
        <v>-161.30000000000001</v>
      </c>
      <c r="P9" s="47">
        <f t="shared" ref="P9:P10" si="10">O9*21.01</f>
        <v>-3388.9130000000005</v>
      </c>
    </row>
    <row r="10" spans="2:16" ht="15.6" x14ac:dyDescent="0.3">
      <c r="B10" s="107">
        <v>1</v>
      </c>
      <c r="C10" s="109">
        <v>6</v>
      </c>
      <c r="D10" s="34">
        <f t="shared" si="7"/>
        <v>7837.5</v>
      </c>
      <c r="E10" s="107">
        <f t="shared" si="8"/>
        <v>6768.75</v>
      </c>
      <c r="F10" s="34">
        <v>7125</v>
      </c>
      <c r="G10" s="107">
        <f>D10</f>
        <v>7837.5</v>
      </c>
      <c r="H10" s="107">
        <f t="shared" si="9"/>
        <v>712.5</v>
      </c>
      <c r="I10" s="113">
        <f t="shared" si="5"/>
        <v>297.9230181743672</v>
      </c>
      <c r="J10" s="113">
        <f t="shared" si="6"/>
        <v>3575.0762180924062</v>
      </c>
      <c r="K10" s="116">
        <f t="shared" si="3"/>
        <v>1.5021328647447085</v>
      </c>
      <c r="L10" s="109">
        <f t="shared" si="4"/>
        <v>6259.3626118434549</v>
      </c>
      <c r="N10" s="49" t="s">
        <v>22</v>
      </c>
      <c r="O10" s="16">
        <v>3524.84</v>
      </c>
      <c r="P10" s="47">
        <f t="shared" si="10"/>
        <v>74056.888400000011</v>
      </c>
    </row>
    <row r="11" spans="2:16" ht="16.2" thickBot="1" x14ac:dyDescent="0.35">
      <c r="B11" s="107">
        <v>1</v>
      </c>
      <c r="C11" s="109">
        <v>7</v>
      </c>
      <c r="D11" s="34">
        <f t="shared" si="7"/>
        <v>9680</v>
      </c>
      <c r="E11" s="107">
        <f t="shared" si="8"/>
        <v>8360</v>
      </c>
      <c r="F11" s="34">
        <v>8800</v>
      </c>
      <c r="G11" s="107">
        <f>D11</f>
        <v>9680</v>
      </c>
      <c r="H11" s="107">
        <f t="shared" si="9"/>
        <v>880</v>
      </c>
      <c r="I11" s="113">
        <f t="shared" si="5"/>
        <v>325.00692891749145</v>
      </c>
      <c r="J11" s="113">
        <f t="shared" si="6"/>
        <v>3900.0831470098974</v>
      </c>
      <c r="K11" s="116">
        <f t="shared" si="3"/>
        <v>1.6386903979033183</v>
      </c>
      <c r="L11" s="109">
        <f t="shared" si="4"/>
        <v>6828.3955765564961</v>
      </c>
      <c r="N11" s="50" t="s">
        <v>23</v>
      </c>
      <c r="O11" s="19">
        <v>-589.47</v>
      </c>
      <c r="P11" s="51">
        <f>O11*21.01</f>
        <v>-12384.764700000002</v>
      </c>
    </row>
    <row r="12" spans="2:16" ht="16.2" thickBot="1" x14ac:dyDescent="0.35">
      <c r="B12" s="107">
        <v>2</v>
      </c>
      <c r="C12" s="109">
        <v>8</v>
      </c>
      <c r="D12" s="34">
        <f t="shared" si="7"/>
        <v>8145</v>
      </c>
      <c r="E12" s="107">
        <f t="shared" si="8"/>
        <v>9502.5</v>
      </c>
      <c r="F12" s="34">
        <v>9050</v>
      </c>
      <c r="G12" s="107">
        <v>9210</v>
      </c>
      <c r="H12" s="107">
        <f t="shared" si="9"/>
        <v>-160</v>
      </c>
      <c r="I12" s="113">
        <f t="shared" si="5"/>
        <v>-76.613051383865397</v>
      </c>
      <c r="J12" s="113">
        <f t="shared" si="6"/>
        <v>3823.4700956260322</v>
      </c>
      <c r="K12" s="116">
        <f t="shared" si="3"/>
        <v>1.6065000401790051</v>
      </c>
      <c r="L12" s="109">
        <f t="shared" si="4"/>
        <v>-1609.640209575012</v>
      </c>
      <c r="N12" s="8" t="s">
        <v>14</v>
      </c>
      <c r="O12" s="23">
        <f>O10+O11</f>
        <v>2935.37</v>
      </c>
      <c r="P12" s="24">
        <v>61670.36</v>
      </c>
    </row>
    <row r="13" spans="2:16" ht="16.2" thickBot="1" x14ac:dyDescent="0.35">
      <c r="B13" s="107">
        <v>1</v>
      </c>
      <c r="C13" s="109">
        <v>9</v>
      </c>
      <c r="D13" s="34">
        <f t="shared" si="7"/>
        <v>10544.6</v>
      </c>
      <c r="E13" s="107">
        <f t="shared" si="8"/>
        <v>9106.7000000000007</v>
      </c>
      <c r="F13" s="34">
        <v>9586</v>
      </c>
      <c r="G13" s="107">
        <v>9794</v>
      </c>
      <c r="H13" s="107">
        <f t="shared" si="9"/>
        <v>208</v>
      </c>
      <c r="I13" s="113">
        <f t="shared" si="5"/>
        <v>75.420763223850557</v>
      </c>
      <c r="J13" s="113">
        <f t="shared" si="6"/>
        <v>3898.8908588498825</v>
      </c>
      <c r="K13" s="116">
        <f t="shared" si="3"/>
        <v>1.6381894364915472</v>
      </c>
      <c r="L13" s="109">
        <f t="shared" si="4"/>
        <v>1584.5902353331003</v>
      </c>
      <c r="N13" s="8" t="s">
        <v>16</v>
      </c>
      <c r="O13" s="23">
        <f>O12/O3</f>
        <v>133.42590909090907</v>
      </c>
      <c r="P13" s="24">
        <v>2803.28</v>
      </c>
    </row>
    <row r="14" spans="2:16" ht="16.2" thickBot="1" x14ac:dyDescent="0.35">
      <c r="B14" s="107">
        <v>2</v>
      </c>
      <c r="C14" s="109">
        <v>10</v>
      </c>
      <c r="D14" s="34">
        <f t="shared" si="7"/>
        <v>8344.7999999999993</v>
      </c>
      <c r="E14" s="107">
        <f t="shared" si="8"/>
        <v>9735.6</v>
      </c>
      <c r="F14" s="34">
        <v>9272</v>
      </c>
      <c r="G14" s="107">
        <v>9395</v>
      </c>
      <c r="H14" s="107">
        <f t="shared" si="9"/>
        <v>-123</v>
      </c>
      <c r="I14" s="113">
        <f t="shared" si="5"/>
        <v>-57.468552348592603</v>
      </c>
      <c r="J14" s="113">
        <f t="shared" si="6"/>
        <v>3841.4223065012898</v>
      </c>
      <c r="K14" s="116">
        <f t="shared" si="3"/>
        <v>1.6140429859249117</v>
      </c>
      <c r="L14" s="109">
        <f t="shared" si="4"/>
        <v>-1207.4142848439308</v>
      </c>
      <c r="N14" s="8" t="s">
        <v>17</v>
      </c>
      <c r="O14" s="25">
        <v>2.2332999999999998</v>
      </c>
      <c r="P14" s="26">
        <v>2.2332999999999998</v>
      </c>
    </row>
    <row r="15" spans="2:16" ht="16.2" thickBot="1" x14ac:dyDescent="0.35">
      <c r="B15" s="107">
        <v>1</v>
      </c>
      <c r="C15" s="109">
        <v>11</v>
      </c>
      <c r="D15" s="34">
        <f t="shared" si="7"/>
        <v>10670</v>
      </c>
      <c r="E15" s="107">
        <f t="shared" si="8"/>
        <v>9215</v>
      </c>
      <c r="F15" s="34">
        <v>9700</v>
      </c>
      <c r="G15" s="107">
        <v>9636</v>
      </c>
      <c r="H15" s="107">
        <f t="shared" si="9"/>
        <v>-64</v>
      </c>
      <c r="I15" s="113">
        <f t="shared" si="5"/>
        <v>-23.041333422313265</v>
      </c>
      <c r="J15" s="113">
        <f t="shared" si="6"/>
        <v>3818.3809730789767</v>
      </c>
      <c r="K15" s="116">
        <f t="shared" si="3"/>
        <v>1.604361753394528</v>
      </c>
      <c r="L15" s="109">
        <f t="shared" si="4"/>
        <v>-484.09841520280173</v>
      </c>
      <c r="N15" s="8" t="s">
        <v>15</v>
      </c>
      <c r="O15" s="27">
        <f>O4/O3</f>
        <v>0.63636363636363635</v>
      </c>
      <c r="P15" s="28">
        <f>O4/O3</f>
        <v>0.63636363636363635</v>
      </c>
    </row>
    <row r="16" spans="2:16" ht="15.6" x14ac:dyDescent="0.3">
      <c r="B16" s="107">
        <v>2</v>
      </c>
      <c r="C16" s="109">
        <v>12</v>
      </c>
      <c r="D16" s="34">
        <f t="shared" si="7"/>
        <v>8373.6</v>
      </c>
      <c r="E16" s="107">
        <f t="shared" si="8"/>
        <v>9769.2000000000007</v>
      </c>
      <c r="F16" s="34">
        <v>9304</v>
      </c>
      <c r="G16" s="107">
        <v>9240</v>
      </c>
      <c r="H16" s="107">
        <f t="shared" si="9"/>
        <v>64</v>
      </c>
      <c r="I16" s="113">
        <f t="shared" si="5"/>
        <v>29.184148069773396</v>
      </c>
      <c r="J16" s="113">
        <f t="shared" si="6"/>
        <v>3847.5651211487502</v>
      </c>
      <c r="K16" s="116">
        <f t="shared" si="3"/>
        <v>1.6166240004826682</v>
      </c>
      <c r="L16" s="109">
        <f t="shared" si="4"/>
        <v>613.15895094593907</v>
      </c>
    </row>
    <row r="17" spans="2:16" ht="15.6" x14ac:dyDescent="0.3">
      <c r="B17" s="107">
        <v>1</v>
      </c>
      <c r="C17" s="109">
        <v>13</v>
      </c>
      <c r="D17" s="34">
        <f t="shared" si="7"/>
        <v>10344.4</v>
      </c>
      <c r="E17" s="107">
        <f t="shared" si="8"/>
        <v>8933.7999999999993</v>
      </c>
      <c r="F17" s="34">
        <v>9404</v>
      </c>
      <c r="G17" s="107">
        <f>D17</f>
        <v>10344.4</v>
      </c>
      <c r="H17" s="107">
        <f t="shared" si="9"/>
        <v>940.39999999999964</v>
      </c>
      <c r="I17" s="113">
        <f t="shared" si="5"/>
        <v>349.77864737715896</v>
      </c>
      <c r="J17" s="113">
        <f t="shared" si="6"/>
        <v>4197.3437685259096</v>
      </c>
      <c r="K17" s="116">
        <f t="shared" si="3"/>
        <v>1.7635898187083654</v>
      </c>
      <c r="L17" s="109">
        <f t="shared" si="4"/>
        <v>7348.8493813941104</v>
      </c>
    </row>
    <row r="18" spans="2:16" ht="15.6" x14ac:dyDescent="0.3">
      <c r="B18" s="107">
        <v>2</v>
      </c>
      <c r="C18" s="109">
        <v>14</v>
      </c>
      <c r="D18" s="34">
        <f t="shared" si="7"/>
        <v>10372.5</v>
      </c>
      <c r="E18" s="107">
        <f t="shared" si="8"/>
        <v>12101.25</v>
      </c>
      <c r="F18" s="34">
        <v>11525</v>
      </c>
      <c r="G18" s="107">
        <v>11540</v>
      </c>
      <c r="H18" s="107">
        <f t="shared" si="9"/>
        <v>-15</v>
      </c>
      <c r="I18" s="113">
        <f t="shared" si="5"/>
        <v>-6.0699114512305279</v>
      </c>
      <c r="J18" s="113">
        <f t="shared" si="6"/>
        <v>4191.2738570746787</v>
      </c>
      <c r="K18" s="116">
        <f t="shared" si="3"/>
        <v>1.7610394357456634</v>
      </c>
      <c r="L18" s="109">
        <f t="shared" si="4"/>
        <v>-127.5288395903534</v>
      </c>
    </row>
    <row r="19" spans="2:16" ht="15.6" x14ac:dyDescent="0.3">
      <c r="B19" s="107">
        <v>2</v>
      </c>
      <c r="C19" s="109">
        <v>15</v>
      </c>
      <c r="D19" s="34">
        <f t="shared" si="7"/>
        <v>10266.299999999999</v>
      </c>
      <c r="E19" s="107">
        <f t="shared" si="8"/>
        <v>11977.35</v>
      </c>
      <c r="F19" s="34">
        <v>11407</v>
      </c>
      <c r="G19" s="107">
        <f>D19</f>
        <v>10266.299999999999</v>
      </c>
      <c r="H19" s="107">
        <f t="shared" si="9"/>
        <v>1140.7000000000007</v>
      </c>
      <c r="I19" s="113">
        <f t="shared" si="5"/>
        <v>465.69709523052018</v>
      </c>
      <c r="J19" s="113">
        <f t="shared" si="6"/>
        <v>4656.9709523051988</v>
      </c>
      <c r="K19" s="116">
        <f t="shared" si="3"/>
        <v>1.9567104841618483</v>
      </c>
      <c r="L19" s="109">
        <f t="shared" si="4"/>
        <v>9784.2959707932296</v>
      </c>
    </row>
    <row r="20" spans="2:16" ht="15.6" x14ac:dyDescent="0.3">
      <c r="B20" s="107">
        <v>1</v>
      </c>
      <c r="C20" s="109">
        <v>16</v>
      </c>
      <c r="D20" s="34">
        <f t="shared" si="7"/>
        <v>11880</v>
      </c>
      <c r="E20" s="107">
        <f t="shared" si="8"/>
        <v>10260</v>
      </c>
      <c r="F20" s="34">
        <v>10800</v>
      </c>
      <c r="G20" s="107">
        <v>10556</v>
      </c>
      <c r="H20" s="107">
        <f t="shared" si="9"/>
        <v>-244</v>
      </c>
      <c r="I20" s="113">
        <f t="shared" si="5"/>
        <v>-95.648224946335731</v>
      </c>
      <c r="J20" s="113">
        <f t="shared" si="6"/>
        <v>4561.3227273588627</v>
      </c>
      <c r="K20" s="116">
        <f t="shared" si="3"/>
        <v>1.9165221543524633</v>
      </c>
      <c r="L20" s="109">
        <f t="shared" si="4"/>
        <v>-2009.5692061225138</v>
      </c>
    </row>
    <row r="21" spans="2:16" ht="15.6" x14ac:dyDescent="0.3">
      <c r="B21" s="107">
        <v>1</v>
      </c>
      <c r="C21" s="109">
        <v>17</v>
      </c>
      <c r="D21" s="34">
        <f t="shared" si="7"/>
        <v>11829.4</v>
      </c>
      <c r="E21" s="107">
        <f t="shared" si="8"/>
        <v>10216.299999999999</v>
      </c>
      <c r="F21" s="34">
        <v>10754</v>
      </c>
      <c r="G21" s="107">
        <v>10803</v>
      </c>
      <c r="H21" s="107">
        <f t="shared" si="9"/>
        <v>49</v>
      </c>
      <c r="I21" s="113">
        <f t="shared" si="5"/>
        <v>18.89401099299916</v>
      </c>
      <c r="J21" s="113">
        <f t="shared" si="6"/>
        <v>4580.2167383518617</v>
      </c>
      <c r="K21" s="116">
        <f t="shared" si="3"/>
        <v>1.9244608144335553</v>
      </c>
      <c r="L21" s="109">
        <f t="shared" si="4"/>
        <v>396.96317096291239</v>
      </c>
      <c r="N21" s="33"/>
    </row>
    <row r="22" spans="2:16" ht="15.6" x14ac:dyDescent="0.3">
      <c r="B22" s="107">
        <v>2</v>
      </c>
      <c r="C22" s="109">
        <v>18</v>
      </c>
      <c r="D22" s="34">
        <f t="shared" si="7"/>
        <v>9567</v>
      </c>
      <c r="E22" s="107">
        <f t="shared" si="8"/>
        <v>11161.5</v>
      </c>
      <c r="F22" s="34">
        <v>10630</v>
      </c>
      <c r="G22" s="107">
        <v>10685</v>
      </c>
      <c r="H22" s="107">
        <f t="shared" si="9"/>
        <v>-55</v>
      </c>
      <c r="I22" s="113">
        <f t="shared" si="5"/>
        <v>-26.331339041429118</v>
      </c>
      <c r="J22" s="113">
        <f t="shared" si="6"/>
        <v>4553.8853993104331</v>
      </c>
      <c r="K22" s="116">
        <f t="shared" si="3"/>
        <v>1.9133972266010222</v>
      </c>
      <c r="L22" s="109">
        <f t="shared" si="4"/>
        <v>-553.22143326042578</v>
      </c>
    </row>
    <row r="23" spans="2:16" ht="15.6" x14ac:dyDescent="0.3">
      <c r="B23" s="107">
        <v>1</v>
      </c>
      <c r="C23" s="109">
        <v>19</v>
      </c>
      <c r="D23" s="34">
        <f t="shared" si="7"/>
        <v>12030.7</v>
      </c>
      <c r="E23" s="107">
        <f t="shared" si="8"/>
        <v>10390.15</v>
      </c>
      <c r="F23" s="34">
        <v>10937</v>
      </c>
      <c r="G23" s="107">
        <v>10511</v>
      </c>
      <c r="H23" s="107">
        <f t="shared" si="9"/>
        <v>-426</v>
      </c>
      <c r="I23" s="114">
        <f t="shared" si="5"/>
        <v>-161.25039940371255</v>
      </c>
      <c r="J23" s="113">
        <f t="shared" si="6"/>
        <v>4392.6349999067206</v>
      </c>
      <c r="K23" s="116">
        <f t="shared" si="3"/>
        <v>1.8456449579440002</v>
      </c>
      <c r="L23" s="109">
        <f t="shared" si="4"/>
        <v>-3387.8708914720009</v>
      </c>
    </row>
    <row r="24" spans="2:16" ht="15.6" x14ac:dyDescent="0.3">
      <c r="B24" s="107">
        <v>1</v>
      </c>
      <c r="C24" s="109">
        <v>20</v>
      </c>
      <c r="D24" s="34">
        <f t="shared" si="7"/>
        <v>19550.3</v>
      </c>
      <c r="E24" s="107">
        <f t="shared" si="8"/>
        <v>16884.349999999999</v>
      </c>
      <c r="F24" s="34">
        <v>17773</v>
      </c>
      <c r="G24" s="107">
        <f>D24</f>
        <v>19550.3</v>
      </c>
      <c r="H24" s="107">
        <f t="shared" si="9"/>
        <v>1777.2999999999993</v>
      </c>
      <c r="I24" s="113">
        <f t="shared" si="5"/>
        <v>399.33045453697446</v>
      </c>
      <c r="J24" s="113">
        <f t="shared" si="6"/>
        <v>4791.9654544436953</v>
      </c>
      <c r="K24" s="116">
        <f t="shared" si="3"/>
        <v>2.0134308632116369</v>
      </c>
      <c r="L24" s="109">
        <f t="shared" si="4"/>
        <v>8389.9328498218347</v>
      </c>
    </row>
    <row r="25" spans="2:16" ht="15.6" x14ac:dyDescent="0.3">
      <c r="B25" s="107">
        <v>2</v>
      </c>
      <c r="C25" s="109">
        <v>21</v>
      </c>
      <c r="D25" s="34">
        <f t="shared" si="7"/>
        <v>16498.8</v>
      </c>
      <c r="E25" s="107">
        <f t="shared" si="8"/>
        <v>19248.599999999999</v>
      </c>
      <c r="F25" s="34">
        <v>18332</v>
      </c>
      <c r="G25" s="107">
        <v>18055</v>
      </c>
      <c r="H25" s="107">
        <f t="shared" si="9"/>
        <v>277</v>
      </c>
      <c r="I25" s="113">
        <f t="shared" si="5"/>
        <v>80.452786316635368</v>
      </c>
      <c r="J25" s="113">
        <f t="shared" si="6"/>
        <v>4872.4182407603303</v>
      </c>
      <c r="K25" s="116">
        <f t="shared" si="3"/>
        <v>2.0472345549413151</v>
      </c>
      <c r="L25" s="109">
        <f t="shared" si="4"/>
        <v>1690.3130405125091</v>
      </c>
    </row>
    <row r="26" spans="2:16" ht="16.2" thickBot="1" x14ac:dyDescent="0.35">
      <c r="B26" s="108">
        <v>1</v>
      </c>
      <c r="C26" s="110">
        <v>22</v>
      </c>
      <c r="D26" s="102">
        <f t="shared" si="7"/>
        <v>20697.599999999999</v>
      </c>
      <c r="E26" s="108">
        <f t="shared" si="8"/>
        <v>17875.2</v>
      </c>
      <c r="F26" s="102">
        <v>18816</v>
      </c>
      <c r="G26" s="108">
        <f>D26</f>
        <v>20697.599999999999</v>
      </c>
      <c r="H26" s="108">
        <f t="shared" si="9"/>
        <v>1881.5999999999985</v>
      </c>
      <c r="I26" s="115">
        <f t="shared" si="5"/>
        <v>442.94711279639336</v>
      </c>
      <c r="J26" s="115">
        <f t="shared" si="6"/>
        <v>5315.3653535567237</v>
      </c>
      <c r="K26" s="117">
        <f t="shared" si="3"/>
        <v>2.2333467872087076</v>
      </c>
      <c r="L26" s="110">
        <f t="shared" si="4"/>
        <v>9306.3188398522252</v>
      </c>
    </row>
    <row r="27" spans="2:16" ht="16.2" thickBot="1" x14ac:dyDescent="0.35"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2:16" ht="16.2" thickBot="1" x14ac:dyDescent="0.35">
      <c r="B28" s="33"/>
      <c r="C28" s="33"/>
      <c r="D28" s="33"/>
      <c r="E28" s="33"/>
      <c r="F28" s="33"/>
      <c r="G28" s="33"/>
      <c r="H28" s="33"/>
      <c r="I28" s="33"/>
      <c r="J28" s="33"/>
      <c r="K28" s="33"/>
      <c r="N28" s="5" t="s">
        <v>6</v>
      </c>
      <c r="O28" s="6" t="s">
        <v>18</v>
      </c>
      <c r="P28" s="7" t="s">
        <v>19</v>
      </c>
    </row>
    <row r="29" spans="2:16" ht="16.2" thickBot="1" x14ac:dyDescent="0.35">
      <c r="B29" s="140"/>
      <c r="C29" s="141"/>
      <c r="D29" s="94" t="s">
        <v>6</v>
      </c>
      <c r="E29" s="94"/>
      <c r="F29" s="94"/>
      <c r="G29" s="94"/>
      <c r="H29" s="94"/>
      <c r="I29" s="95">
        <v>2380</v>
      </c>
      <c r="J29" s="95"/>
      <c r="K29" s="142"/>
      <c r="L29" s="143"/>
      <c r="N29" s="8" t="s">
        <v>9</v>
      </c>
      <c r="O29" s="9">
        <v>30</v>
      </c>
      <c r="P29" s="7">
        <v>30</v>
      </c>
    </row>
    <row r="30" spans="2:16" ht="15.6" x14ac:dyDescent="0.3">
      <c r="B30" s="144" t="s">
        <v>48</v>
      </c>
      <c r="C30" s="36" t="s">
        <v>47</v>
      </c>
      <c r="D30" s="145" t="s">
        <v>49</v>
      </c>
      <c r="E30" s="146" t="s">
        <v>50</v>
      </c>
      <c r="F30" s="36" t="s">
        <v>1</v>
      </c>
      <c r="G30" s="36" t="s">
        <v>2</v>
      </c>
      <c r="H30" s="36" t="s">
        <v>3</v>
      </c>
      <c r="I30" s="36" t="s">
        <v>3</v>
      </c>
      <c r="J30" s="36" t="s">
        <v>4</v>
      </c>
      <c r="K30" s="37" t="s">
        <v>5</v>
      </c>
      <c r="L30" s="99" t="s">
        <v>3</v>
      </c>
      <c r="N30" s="43" t="s">
        <v>10</v>
      </c>
      <c r="O30" s="11">
        <v>15</v>
      </c>
      <c r="P30" s="44">
        <v>15</v>
      </c>
    </row>
    <row r="31" spans="2:16" ht="15.6" x14ac:dyDescent="0.3">
      <c r="B31" s="97">
        <v>1</v>
      </c>
      <c r="C31" s="36">
        <v>1</v>
      </c>
      <c r="D31" s="34">
        <f>F31+(0.1*F31)</f>
        <v>46.64</v>
      </c>
      <c r="E31" s="34">
        <f>F31-(0.05*F31)</f>
        <v>40.28</v>
      </c>
      <c r="F31" s="34">
        <v>42.4</v>
      </c>
      <c r="G31" s="34">
        <f>D31</f>
        <v>46.64</v>
      </c>
      <c r="H31" s="34">
        <f>G31-F31</f>
        <v>4.240000000000002</v>
      </c>
      <c r="I31" s="38">
        <f>(2380/D31)*H31</f>
        <v>216.36363636363649</v>
      </c>
      <c r="J31" s="38">
        <f>2380+I31</f>
        <v>2596.3636363636365</v>
      </c>
      <c r="K31" s="39">
        <f>J31/$I$3</f>
        <v>1.0909090909090911</v>
      </c>
      <c r="L31" s="99">
        <f>I31*21.01</f>
        <v>4545.8000000000029</v>
      </c>
      <c r="N31" s="45" t="s">
        <v>73</v>
      </c>
      <c r="O31" s="14">
        <v>15</v>
      </c>
      <c r="P31" s="46">
        <v>15</v>
      </c>
    </row>
    <row r="32" spans="2:16" ht="15.6" x14ac:dyDescent="0.3">
      <c r="B32" s="97">
        <v>1</v>
      </c>
      <c r="C32" s="36">
        <v>2</v>
      </c>
      <c r="D32" s="34">
        <f t="shared" ref="D32" si="11">F32+(0.1*F32)</f>
        <v>61.875</v>
      </c>
      <c r="E32" s="34">
        <f t="shared" ref="E32" si="12">F32-(0.05*F32)</f>
        <v>53.4375</v>
      </c>
      <c r="F32" s="34">
        <v>56.25</v>
      </c>
      <c r="G32" s="34">
        <f>D32</f>
        <v>61.875</v>
      </c>
      <c r="H32" s="34">
        <f t="shared" ref="H32" si="13">G32-F32</f>
        <v>5.625</v>
      </c>
      <c r="I32" s="38">
        <f>(J31/D32)*H32</f>
        <v>236.0330578512397</v>
      </c>
      <c r="J32" s="38">
        <f>J31+I32</f>
        <v>2832.3966942148763</v>
      </c>
      <c r="K32" s="39">
        <f t="shared" ref="K32:K60" si="14">J32/$I$3</f>
        <v>1.1900826446280992</v>
      </c>
      <c r="L32" s="99">
        <f t="shared" ref="L32:L60" si="15">I32*21.01</f>
        <v>4959.0545454545463</v>
      </c>
      <c r="N32" s="45" t="s">
        <v>32</v>
      </c>
      <c r="O32" s="14" t="s">
        <v>24</v>
      </c>
      <c r="P32" s="46" t="s">
        <v>24</v>
      </c>
    </row>
    <row r="33" spans="2:16" ht="15.6" x14ac:dyDescent="0.3">
      <c r="B33" s="97">
        <v>2</v>
      </c>
      <c r="C33" s="36">
        <v>3</v>
      </c>
      <c r="D33" s="34">
        <f>IF(B33=1,F33+(0.1*F33),F33-(0.1*F33))</f>
        <v>63.539999999999992</v>
      </c>
      <c r="E33" s="34">
        <f>IF(B33=1,F33-(0.05*F33),F33+(0.05*F33))</f>
        <v>74.13</v>
      </c>
      <c r="F33" s="34">
        <v>70.599999999999994</v>
      </c>
      <c r="G33" s="34">
        <v>71.8</v>
      </c>
      <c r="H33" s="34">
        <f>IF(B33=1,G33-F33,F33-G33)</f>
        <v>-1.2000000000000028</v>
      </c>
      <c r="I33" s="38">
        <f t="shared" ref="I33:I60" si="16">(J32/D33)*H33</f>
        <v>-53.491911127759842</v>
      </c>
      <c r="J33" s="38">
        <f t="shared" ref="J33:J60" si="17">J32+I33</f>
        <v>2778.9047830871164</v>
      </c>
      <c r="K33" s="39">
        <f t="shared" si="14"/>
        <v>1.1676070517172759</v>
      </c>
      <c r="L33" s="99">
        <f t="shared" si="15"/>
        <v>-1123.8650527942343</v>
      </c>
      <c r="N33" s="45" t="s">
        <v>33</v>
      </c>
      <c r="O33" s="14" t="s">
        <v>25</v>
      </c>
      <c r="P33" s="46" t="s">
        <v>25</v>
      </c>
    </row>
    <row r="34" spans="2:16" ht="15.6" x14ac:dyDescent="0.3">
      <c r="B34" s="97">
        <v>1</v>
      </c>
      <c r="C34" s="36">
        <v>4</v>
      </c>
      <c r="D34" s="34">
        <f t="shared" ref="D34:D60" si="18">IF(B34=1,F34+(0.1*F34),F34-(0.1*F34))</f>
        <v>82.39</v>
      </c>
      <c r="E34" s="34">
        <f t="shared" ref="E34:E60" si="19">IF(B34=1,F34-(0.05*F34),F34+(0.05*F34))</f>
        <v>71.155000000000001</v>
      </c>
      <c r="F34" s="34">
        <v>74.900000000000006</v>
      </c>
      <c r="G34" s="34">
        <v>79.8</v>
      </c>
      <c r="H34" s="34">
        <f t="shared" ref="H34:H60" si="20">IF(B34=1,G34-F34,F34-G34)</f>
        <v>4.8999999999999915</v>
      </c>
      <c r="I34" s="38">
        <f t="shared" si="16"/>
        <v>165.27046288538472</v>
      </c>
      <c r="J34" s="38">
        <f t="shared" si="17"/>
        <v>2944.1752459725012</v>
      </c>
      <c r="K34" s="39">
        <f t="shared" si="14"/>
        <v>1.2370484226775216</v>
      </c>
      <c r="L34" s="99">
        <f t="shared" si="15"/>
        <v>3472.3324252219331</v>
      </c>
      <c r="N34" s="45" t="s">
        <v>12</v>
      </c>
      <c r="O34" s="16">
        <v>469.6</v>
      </c>
      <c r="P34" s="47">
        <f>O34*21.01</f>
        <v>9866.2960000000021</v>
      </c>
    </row>
    <row r="35" spans="2:16" ht="15.6" x14ac:dyDescent="0.3">
      <c r="B35" s="97">
        <v>2</v>
      </c>
      <c r="C35" s="36">
        <v>5</v>
      </c>
      <c r="D35" s="34">
        <f t="shared" si="18"/>
        <v>68.039999999999992</v>
      </c>
      <c r="E35" s="34">
        <f t="shared" si="19"/>
        <v>79.38</v>
      </c>
      <c r="F35" s="34">
        <v>75.599999999999994</v>
      </c>
      <c r="G35" s="34">
        <f>D35</f>
        <v>68.039999999999992</v>
      </c>
      <c r="H35" s="34">
        <f t="shared" si="20"/>
        <v>7.5600000000000023</v>
      </c>
      <c r="I35" s="38">
        <f t="shared" si="16"/>
        <v>327.13058288583363</v>
      </c>
      <c r="J35" s="38">
        <f t="shared" si="17"/>
        <v>3271.3058288583347</v>
      </c>
      <c r="K35" s="39">
        <f t="shared" si="14"/>
        <v>1.3744982474194685</v>
      </c>
      <c r="L35" s="99">
        <f t="shared" si="15"/>
        <v>6873.0135464313653</v>
      </c>
      <c r="N35" s="48" t="s">
        <v>13</v>
      </c>
      <c r="O35" s="19">
        <f>I58</f>
        <v>-297.38572073469095</v>
      </c>
      <c r="P35" s="47">
        <f t="shared" ref="P35:P36" si="21">O35*21.01</f>
        <v>-6248.0739926358574</v>
      </c>
    </row>
    <row r="36" spans="2:16" ht="15.6" x14ac:dyDescent="0.3">
      <c r="B36" s="97">
        <v>1</v>
      </c>
      <c r="C36" s="36">
        <v>6</v>
      </c>
      <c r="D36" s="34">
        <f t="shared" si="18"/>
        <v>42.845000000000006</v>
      </c>
      <c r="E36" s="34">
        <f t="shared" si="19"/>
        <v>37.002500000000005</v>
      </c>
      <c r="F36" s="34">
        <v>38.950000000000003</v>
      </c>
      <c r="G36" s="34">
        <v>45.1</v>
      </c>
      <c r="H36" s="34">
        <f t="shared" si="20"/>
        <v>6.1499999999999986</v>
      </c>
      <c r="I36" s="38">
        <f t="shared" si="16"/>
        <v>469.56542997966511</v>
      </c>
      <c r="J36" s="38">
        <f t="shared" si="17"/>
        <v>3740.8712588379999</v>
      </c>
      <c r="K36" s="39">
        <f t="shared" si="14"/>
        <v>1.5717946465705881</v>
      </c>
      <c r="L36" s="99">
        <f t="shared" si="15"/>
        <v>9865.5696838727654</v>
      </c>
      <c r="N36" s="49" t="s">
        <v>22</v>
      </c>
      <c r="O36" s="16">
        <v>5146.1000000000004</v>
      </c>
      <c r="P36" s="47">
        <f t="shared" si="21"/>
        <v>108119.56100000002</v>
      </c>
    </row>
    <row r="37" spans="2:16" ht="16.2" thickBot="1" x14ac:dyDescent="0.35">
      <c r="B37" s="97">
        <v>2</v>
      </c>
      <c r="C37" s="36">
        <v>7</v>
      </c>
      <c r="D37" s="34">
        <f t="shared" si="18"/>
        <v>37.080000000000005</v>
      </c>
      <c r="E37" s="34">
        <f t="shared" si="19"/>
        <v>43.260000000000005</v>
      </c>
      <c r="F37" s="34">
        <v>41.2</v>
      </c>
      <c r="G37" s="34">
        <v>39.299999999999997</v>
      </c>
      <c r="H37" s="34">
        <f t="shared" si="20"/>
        <v>1.9000000000000057</v>
      </c>
      <c r="I37" s="38">
        <f t="shared" si="16"/>
        <v>191.68434174196923</v>
      </c>
      <c r="J37" s="38">
        <f t="shared" si="17"/>
        <v>3932.555600579969</v>
      </c>
      <c r="K37" s="39">
        <f t="shared" si="14"/>
        <v>1.6523342859579702</v>
      </c>
      <c r="L37" s="99">
        <f t="shared" si="15"/>
        <v>4027.288019998774</v>
      </c>
      <c r="N37" s="50" t="s">
        <v>23</v>
      </c>
      <c r="O37" s="19">
        <v>-2261.64</v>
      </c>
      <c r="P37" s="51">
        <f>O37*21.01</f>
        <v>-47517.056400000001</v>
      </c>
    </row>
    <row r="38" spans="2:16" ht="16.2" thickBot="1" x14ac:dyDescent="0.35">
      <c r="B38" s="97">
        <v>1</v>
      </c>
      <c r="C38" s="36">
        <v>8</v>
      </c>
      <c r="D38" s="34">
        <f t="shared" si="18"/>
        <v>46.86</v>
      </c>
      <c r="E38" s="34">
        <f t="shared" si="19"/>
        <v>40.47</v>
      </c>
      <c r="F38" s="34">
        <v>42.6</v>
      </c>
      <c r="G38" s="34">
        <v>42.3</v>
      </c>
      <c r="H38" s="34">
        <f t="shared" si="20"/>
        <v>-0.30000000000000426</v>
      </c>
      <c r="I38" s="38">
        <f t="shared" si="16"/>
        <v>-25.176412295646767</v>
      </c>
      <c r="J38" s="38">
        <f t="shared" si="17"/>
        <v>3907.379188284322</v>
      </c>
      <c r="K38" s="39">
        <f t="shared" si="14"/>
        <v>1.6417559614640009</v>
      </c>
      <c r="L38" s="99">
        <f t="shared" si="15"/>
        <v>-528.95642233153865</v>
      </c>
      <c r="N38" s="8" t="s">
        <v>14</v>
      </c>
      <c r="O38" s="23">
        <f>O36+O37</f>
        <v>2884.4600000000005</v>
      </c>
      <c r="P38" s="24">
        <f>O38*21.01</f>
        <v>60602.504600000015</v>
      </c>
    </row>
    <row r="39" spans="2:16" ht="16.2" thickBot="1" x14ac:dyDescent="0.35">
      <c r="B39" s="97">
        <v>2</v>
      </c>
      <c r="C39" s="36">
        <v>9</v>
      </c>
      <c r="D39" s="34">
        <f t="shared" si="18"/>
        <v>37.997999999999998</v>
      </c>
      <c r="E39" s="34">
        <f t="shared" si="19"/>
        <v>44.330999999999996</v>
      </c>
      <c r="F39" s="34">
        <v>42.22</v>
      </c>
      <c r="G39" s="34">
        <v>43.08</v>
      </c>
      <c r="H39" s="34">
        <f t="shared" si="20"/>
        <v>-0.85999999999999943</v>
      </c>
      <c r="I39" s="38">
        <f t="shared" si="16"/>
        <v>-88.434815040910451</v>
      </c>
      <c r="J39" s="38">
        <f t="shared" si="17"/>
        <v>3818.9443732434115</v>
      </c>
      <c r="K39" s="39">
        <f t="shared" si="14"/>
        <v>1.6045984761526939</v>
      </c>
      <c r="L39" s="99">
        <f t="shared" si="15"/>
        <v>-1858.0154640095286</v>
      </c>
      <c r="N39" s="8" t="s">
        <v>16</v>
      </c>
      <c r="O39" s="23">
        <f>O38/O29</f>
        <v>96.148666666666685</v>
      </c>
      <c r="P39" s="24">
        <f>O39*21.01</f>
        <v>2020.0834866666671</v>
      </c>
    </row>
    <row r="40" spans="2:16" ht="16.2" thickBot="1" x14ac:dyDescent="0.35">
      <c r="B40" s="97">
        <v>1</v>
      </c>
      <c r="C40" s="36">
        <v>10</v>
      </c>
      <c r="D40" s="34">
        <f t="shared" si="18"/>
        <v>47.410000000000004</v>
      </c>
      <c r="E40" s="34">
        <f t="shared" si="19"/>
        <v>40.945</v>
      </c>
      <c r="F40" s="34">
        <v>43.1</v>
      </c>
      <c r="G40" s="34">
        <f>D40</f>
        <v>47.410000000000004</v>
      </c>
      <c r="H40" s="34">
        <f t="shared" si="20"/>
        <v>4.3100000000000023</v>
      </c>
      <c r="I40" s="38">
        <f t="shared" si="16"/>
        <v>347.17676120394663</v>
      </c>
      <c r="J40" s="38">
        <f t="shared" si="17"/>
        <v>4166.1211344473577</v>
      </c>
      <c r="K40" s="39">
        <f t="shared" si="14"/>
        <v>1.7504710648938477</v>
      </c>
      <c r="L40" s="99">
        <f t="shared" si="15"/>
        <v>7294.1837528949191</v>
      </c>
      <c r="N40" s="8" t="s">
        <v>17</v>
      </c>
      <c r="O40" s="25">
        <v>2.2120000000000002</v>
      </c>
      <c r="P40" s="26">
        <v>2.2120000000000002</v>
      </c>
    </row>
    <row r="41" spans="2:16" ht="16.2" thickBot="1" x14ac:dyDescent="0.35">
      <c r="B41" s="97">
        <v>1</v>
      </c>
      <c r="C41" s="36">
        <v>11</v>
      </c>
      <c r="D41" s="34">
        <f t="shared" si="18"/>
        <v>52.14</v>
      </c>
      <c r="E41" s="34">
        <f t="shared" si="19"/>
        <v>45.03</v>
      </c>
      <c r="F41" s="34">
        <v>47.4</v>
      </c>
      <c r="G41" s="34">
        <f>E41</f>
        <v>45.03</v>
      </c>
      <c r="H41" s="34">
        <f t="shared" si="20"/>
        <v>-2.3699999999999974</v>
      </c>
      <c r="I41" s="38">
        <f t="shared" si="16"/>
        <v>-189.36914247487968</v>
      </c>
      <c r="J41" s="38">
        <f t="shared" si="17"/>
        <v>3976.7519919724782</v>
      </c>
      <c r="K41" s="39">
        <f t="shared" si="14"/>
        <v>1.6709041983077639</v>
      </c>
      <c r="L41" s="99">
        <f t="shared" si="15"/>
        <v>-3978.6456833972225</v>
      </c>
      <c r="N41" s="8" t="s">
        <v>15</v>
      </c>
      <c r="O41" s="27">
        <f>O30/O29</f>
        <v>0.5</v>
      </c>
      <c r="P41" s="28">
        <f>O30/O29</f>
        <v>0.5</v>
      </c>
    </row>
    <row r="42" spans="2:16" ht="15.6" x14ac:dyDescent="0.3">
      <c r="B42" s="97">
        <v>1</v>
      </c>
      <c r="C42" s="36">
        <v>12</v>
      </c>
      <c r="D42" s="34">
        <f t="shared" si="18"/>
        <v>50.325000000000003</v>
      </c>
      <c r="E42" s="34">
        <f t="shared" si="19"/>
        <v>43.462499999999999</v>
      </c>
      <c r="F42" s="34">
        <v>45.75</v>
      </c>
      <c r="G42" s="34">
        <f>E42</f>
        <v>43.462499999999999</v>
      </c>
      <c r="H42" s="34">
        <f t="shared" si="20"/>
        <v>-2.2875000000000014</v>
      </c>
      <c r="I42" s="38">
        <f t="shared" si="16"/>
        <v>-180.76145418056728</v>
      </c>
      <c r="J42" s="38">
        <f t="shared" si="17"/>
        <v>3795.9905377919108</v>
      </c>
      <c r="K42" s="39">
        <f t="shared" si="14"/>
        <v>1.5949540074755928</v>
      </c>
      <c r="L42" s="99">
        <f t="shared" si="15"/>
        <v>-3797.7981523337189</v>
      </c>
    </row>
    <row r="43" spans="2:16" ht="15.6" x14ac:dyDescent="0.3">
      <c r="B43" s="97">
        <v>1</v>
      </c>
      <c r="C43" s="36">
        <v>13</v>
      </c>
      <c r="D43" s="34">
        <f t="shared" si="18"/>
        <v>48.300999999999995</v>
      </c>
      <c r="E43" s="34">
        <f t="shared" si="19"/>
        <v>41.714499999999994</v>
      </c>
      <c r="F43" s="34">
        <v>43.91</v>
      </c>
      <c r="G43" s="34">
        <f>D43</f>
        <v>48.300999999999995</v>
      </c>
      <c r="H43" s="34">
        <f t="shared" si="20"/>
        <v>4.3909999999999982</v>
      </c>
      <c r="I43" s="38">
        <f t="shared" si="16"/>
        <v>345.09004889017359</v>
      </c>
      <c r="J43" s="38">
        <f t="shared" si="17"/>
        <v>4141.0805866820847</v>
      </c>
      <c r="K43" s="39">
        <f t="shared" si="14"/>
        <v>1.7399498263370103</v>
      </c>
      <c r="L43" s="99">
        <f t="shared" si="15"/>
        <v>7250.3419271825478</v>
      </c>
    </row>
    <row r="44" spans="2:16" ht="15.6" x14ac:dyDescent="0.3">
      <c r="B44" s="97">
        <v>2</v>
      </c>
      <c r="C44" s="36">
        <v>14</v>
      </c>
      <c r="D44" s="34">
        <f t="shared" si="18"/>
        <v>38.853000000000002</v>
      </c>
      <c r="E44" s="34">
        <f t="shared" si="19"/>
        <v>45.328500000000005</v>
      </c>
      <c r="F44" s="34">
        <v>43.17</v>
      </c>
      <c r="G44" s="34">
        <v>43.5</v>
      </c>
      <c r="H44" s="34">
        <f t="shared" si="20"/>
        <v>-0.32999999999999829</v>
      </c>
      <c r="I44" s="38">
        <f t="shared" si="16"/>
        <v>-35.172485872521577</v>
      </c>
      <c r="J44" s="38">
        <f t="shared" si="17"/>
        <v>4105.9081008095627</v>
      </c>
      <c r="K44" s="39">
        <f t="shared" si="14"/>
        <v>1.7251714709283876</v>
      </c>
      <c r="L44" s="99">
        <f t="shared" si="15"/>
        <v>-738.97392818167839</v>
      </c>
    </row>
    <row r="45" spans="2:16" ht="15.6" x14ac:dyDescent="0.3">
      <c r="B45" s="97">
        <v>1</v>
      </c>
      <c r="C45" s="36">
        <v>15</v>
      </c>
      <c r="D45" s="34">
        <f t="shared" si="18"/>
        <v>48.554000000000002</v>
      </c>
      <c r="E45" s="34">
        <f t="shared" si="19"/>
        <v>41.933</v>
      </c>
      <c r="F45" s="34">
        <v>44.14</v>
      </c>
      <c r="G45" s="34">
        <v>43.95</v>
      </c>
      <c r="H45" s="34">
        <f t="shared" si="20"/>
        <v>-0.18999999999999773</v>
      </c>
      <c r="I45" s="38">
        <f t="shared" si="16"/>
        <v>-16.067111652053541</v>
      </c>
      <c r="J45" s="38">
        <f t="shared" si="17"/>
        <v>4089.8409891575093</v>
      </c>
      <c r="K45" s="39">
        <f t="shared" si="14"/>
        <v>1.7184205836796258</v>
      </c>
      <c r="L45" s="99">
        <f t="shared" si="15"/>
        <v>-337.57001580964493</v>
      </c>
    </row>
    <row r="46" spans="2:16" ht="15.6" x14ac:dyDescent="0.3">
      <c r="B46" s="97">
        <v>2</v>
      </c>
      <c r="C46" s="36">
        <v>16</v>
      </c>
      <c r="D46" s="34">
        <f t="shared" si="18"/>
        <v>37.863</v>
      </c>
      <c r="E46" s="34">
        <f t="shared" si="19"/>
        <v>44.173499999999997</v>
      </c>
      <c r="F46" s="34">
        <v>42.07</v>
      </c>
      <c r="G46" s="34">
        <f>E46</f>
        <v>44.173499999999997</v>
      </c>
      <c r="H46" s="34">
        <f t="shared" si="20"/>
        <v>-2.1034999999999968</v>
      </c>
      <c r="I46" s="38">
        <f t="shared" si="16"/>
        <v>-227.21338828652796</v>
      </c>
      <c r="J46" s="38">
        <f t="shared" si="17"/>
        <v>3862.6276008709815</v>
      </c>
      <c r="K46" s="39">
        <f t="shared" si="14"/>
        <v>1.6229527734752023</v>
      </c>
      <c r="L46" s="99">
        <f t="shared" si="15"/>
        <v>-4773.7532878999527</v>
      </c>
    </row>
    <row r="47" spans="2:16" ht="15.6" x14ac:dyDescent="0.3">
      <c r="B47" s="97">
        <v>1</v>
      </c>
      <c r="C47" s="36">
        <v>17</v>
      </c>
      <c r="D47" s="34">
        <f t="shared" si="18"/>
        <v>48.18</v>
      </c>
      <c r="E47" s="34">
        <f t="shared" si="19"/>
        <v>41.61</v>
      </c>
      <c r="F47" s="34">
        <v>43.8</v>
      </c>
      <c r="G47" s="34">
        <f>D47</f>
        <v>48.18</v>
      </c>
      <c r="H47" s="34">
        <f t="shared" si="20"/>
        <v>4.3800000000000026</v>
      </c>
      <c r="I47" s="38">
        <f t="shared" si="16"/>
        <v>351.14796371554399</v>
      </c>
      <c r="J47" s="38">
        <f t="shared" si="17"/>
        <v>4213.7755645865254</v>
      </c>
      <c r="K47" s="39">
        <f t="shared" si="14"/>
        <v>1.7704939347002209</v>
      </c>
      <c r="L47" s="99">
        <f t="shared" si="15"/>
        <v>7377.6187176635794</v>
      </c>
    </row>
    <row r="48" spans="2:16" ht="15.6" x14ac:dyDescent="0.3">
      <c r="B48" s="97">
        <v>2</v>
      </c>
      <c r="C48" s="36">
        <v>18</v>
      </c>
      <c r="D48" s="34">
        <f t="shared" si="18"/>
        <v>48.635999999999996</v>
      </c>
      <c r="E48" s="34">
        <f t="shared" si="19"/>
        <v>56.741999999999997</v>
      </c>
      <c r="F48" s="34">
        <v>54.04</v>
      </c>
      <c r="G48" s="34">
        <f>E48</f>
        <v>56.741999999999997</v>
      </c>
      <c r="H48" s="34">
        <f t="shared" si="20"/>
        <v>-2.7019999999999982</v>
      </c>
      <c r="I48" s="38">
        <f t="shared" si="16"/>
        <v>-234.09864247702907</v>
      </c>
      <c r="J48" s="38">
        <f t="shared" si="17"/>
        <v>3979.6769221094964</v>
      </c>
      <c r="K48" s="39">
        <f t="shared" si="14"/>
        <v>1.6721331605502086</v>
      </c>
      <c r="L48" s="99">
        <f t="shared" si="15"/>
        <v>-4918.4124784423811</v>
      </c>
    </row>
    <row r="49" spans="2:16" ht="15.6" x14ac:dyDescent="0.3">
      <c r="B49" s="97">
        <v>1</v>
      </c>
      <c r="C49" s="36">
        <v>19</v>
      </c>
      <c r="D49" s="34">
        <f t="shared" si="18"/>
        <v>62.556999999999995</v>
      </c>
      <c r="E49" s="34">
        <f t="shared" si="19"/>
        <v>54.026499999999999</v>
      </c>
      <c r="F49" s="34">
        <v>56.87</v>
      </c>
      <c r="G49" s="34">
        <f>D49</f>
        <v>62.556999999999995</v>
      </c>
      <c r="H49" s="34">
        <f t="shared" si="20"/>
        <v>5.6869999999999976</v>
      </c>
      <c r="I49" s="38">
        <f t="shared" si="16"/>
        <v>361.7888111008632</v>
      </c>
      <c r="J49" s="38">
        <f t="shared" si="17"/>
        <v>4341.4657332103598</v>
      </c>
      <c r="K49" s="39">
        <f t="shared" si="14"/>
        <v>1.824145266054773</v>
      </c>
      <c r="L49" s="99">
        <f t="shared" si="15"/>
        <v>7601.1829212291368</v>
      </c>
    </row>
    <row r="50" spans="2:16" ht="15.6" x14ac:dyDescent="0.3">
      <c r="B50" s="97">
        <v>1</v>
      </c>
      <c r="C50" s="36">
        <v>20</v>
      </c>
      <c r="D50" s="34">
        <f t="shared" si="18"/>
        <v>66.44</v>
      </c>
      <c r="E50" s="34">
        <f t="shared" si="19"/>
        <v>57.379999999999995</v>
      </c>
      <c r="F50" s="34">
        <v>60.4</v>
      </c>
      <c r="G50" s="34">
        <f>E50</f>
        <v>57.379999999999995</v>
      </c>
      <c r="H50" s="34">
        <f t="shared" si="20"/>
        <v>-3.0200000000000031</v>
      </c>
      <c r="I50" s="38">
        <f t="shared" si="16"/>
        <v>-197.33935150956199</v>
      </c>
      <c r="J50" s="38">
        <f t="shared" si="17"/>
        <v>4144.1263817007975</v>
      </c>
      <c r="K50" s="39">
        <f t="shared" si="14"/>
        <v>1.7412295721431923</v>
      </c>
      <c r="L50" s="99">
        <f t="shared" si="15"/>
        <v>-4146.0997752158974</v>
      </c>
    </row>
    <row r="51" spans="2:16" ht="15.6" x14ac:dyDescent="0.3">
      <c r="B51" s="97">
        <v>2</v>
      </c>
      <c r="C51" s="36">
        <v>21</v>
      </c>
      <c r="D51" s="34">
        <f t="shared" si="18"/>
        <v>52.542000000000002</v>
      </c>
      <c r="E51" s="34">
        <f t="shared" si="19"/>
        <v>61.299000000000007</v>
      </c>
      <c r="F51" s="34">
        <v>58.38</v>
      </c>
      <c r="G51" s="34">
        <f>E51</f>
        <v>61.299000000000007</v>
      </c>
      <c r="H51" s="34">
        <f t="shared" si="20"/>
        <v>-2.919000000000004</v>
      </c>
      <c r="I51" s="38">
        <f t="shared" si="16"/>
        <v>-230.22924342782238</v>
      </c>
      <c r="J51" s="38">
        <f t="shared" si="17"/>
        <v>3913.8971382729751</v>
      </c>
      <c r="K51" s="39">
        <f t="shared" si="14"/>
        <v>1.6444945959130148</v>
      </c>
      <c r="L51" s="99">
        <f t="shared" si="15"/>
        <v>-4837.1164044185489</v>
      </c>
    </row>
    <row r="52" spans="2:16" ht="15.6" x14ac:dyDescent="0.3">
      <c r="B52" s="97">
        <v>2</v>
      </c>
      <c r="C52" s="36">
        <v>22</v>
      </c>
      <c r="D52" s="34">
        <f t="shared" si="18"/>
        <v>52.29</v>
      </c>
      <c r="E52" s="34">
        <f t="shared" si="19"/>
        <v>61.005000000000003</v>
      </c>
      <c r="F52" s="34">
        <v>58.1</v>
      </c>
      <c r="G52" s="34">
        <f>D52</f>
        <v>52.29</v>
      </c>
      <c r="H52" s="34">
        <f t="shared" si="20"/>
        <v>5.8100000000000023</v>
      </c>
      <c r="I52" s="38">
        <f t="shared" si="16"/>
        <v>434.87745980810854</v>
      </c>
      <c r="J52" s="38">
        <f t="shared" si="17"/>
        <v>4348.7745980810832</v>
      </c>
      <c r="K52" s="39">
        <f t="shared" si="14"/>
        <v>1.8272162176811275</v>
      </c>
      <c r="L52" s="99">
        <f t="shared" si="15"/>
        <v>9136.7754305683611</v>
      </c>
    </row>
    <row r="53" spans="2:16" ht="15.6" x14ac:dyDescent="0.3">
      <c r="B53" s="97">
        <v>1</v>
      </c>
      <c r="C53" s="36">
        <v>23</v>
      </c>
      <c r="D53" s="34">
        <f t="shared" si="18"/>
        <v>50.622</v>
      </c>
      <c r="E53" s="34">
        <f t="shared" si="19"/>
        <v>43.719000000000001</v>
      </c>
      <c r="F53" s="34">
        <v>46.02</v>
      </c>
      <c r="G53" s="34">
        <f>D53</f>
        <v>50.622</v>
      </c>
      <c r="H53" s="34">
        <f t="shared" si="20"/>
        <v>4.6019999999999968</v>
      </c>
      <c r="I53" s="38">
        <f t="shared" si="16"/>
        <v>395.34314528009821</v>
      </c>
      <c r="J53" s="38">
        <f t="shared" si="17"/>
        <v>4744.1177433611811</v>
      </c>
      <c r="K53" s="39">
        <f t="shared" si="14"/>
        <v>1.993326782924866</v>
      </c>
      <c r="L53" s="99">
        <f t="shared" si="15"/>
        <v>8306.1594823348642</v>
      </c>
    </row>
    <row r="54" spans="2:16" ht="15.6" x14ac:dyDescent="0.3">
      <c r="B54" s="97">
        <v>2</v>
      </c>
      <c r="C54" s="36">
        <v>24</v>
      </c>
      <c r="D54" s="34">
        <f t="shared" si="18"/>
        <v>42.237000000000002</v>
      </c>
      <c r="E54" s="34">
        <f t="shared" si="19"/>
        <v>49.276499999999999</v>
      </c>
      <c r="F54" s="34">
        <v>46.93</v>
      </c>
      <c r="G54" s="34">
        <v>48.05</v>
      </c>
      <c r="H54" s="34">
        <f t="shared" si="20"/>
        <v>-1.1199999999999974</v>
      </c>
      <c r="I54" s="38">
        <f t="shared" si="16"/>
        <v>-125.79993542544477</v>
      </c>
      <c r="J54" s="38">
        <f t="shared" si="17"/>
        <v>4618.3178079357367</v>
      </c>
      <c r="K54" s="39">
        <f t="shared" si="14"/>
        <v>1.9404696671998893</v>
      </c>
      <c r="L54" s="99">
        <f t="shared" si="15"/>
        <v>-2643.0566432885948</v>
      </c>
    </row>
    <row r="55" spans="2:16" ht="15.6" x14ac:dyDescent="0.3">
      <c r="B55" s="97">
        <v>1</v>
      </c>
      <c r="C55" s="36">
        <v>25</v>
      </c>
      <c r="D55" s="34">
        <f t="shared" si="18"/>
        <v>51.535000000000004</v>
      </c>
      <c r="E55" s="34">
        <f t="shared" si="19"/>
        <v>44.5075</v>
      </c>
      <c r="F55" s="34">
        <v>46.85</v>
      </c>
      <c r="G55" s="34">
        <f>D55</f>
        <v>51.535000000000004</v>
      </c>
      <c r="H55" s="34">
        <f t="shared" si="20"/>
        <v>4.6850000000000023</v>
      </c>
      <c r="I55" s="38">
        <f t="shared" si="16"/>
        <v>419.8470734487035</v>
      </c>
      <c r="J55" s="38">
        <f t="shared" si="17"/>
        <v>5038.1648813844404</v>
      </c>
      <c r="K55" s="39">
        <f t="shared" si="14"/>
        <v>2.1168760005816978</v>
      </c>
      <c r="L55" s="99">
        <f t="shared" si="15"/>
        <v>8820.9870131572607</v>
      </c>
    </row>
    <row r="56" spans="2:16" ht="15.6" x14ac:dyDescent="0.3">
      <c r="B56" s="97">
        <v>2</v>
      </c>
      <c r="C56" s="36">
        <v>26</v>
      </c>
      <c r="D56" s="34">
        <f t="shared" si="18"/>
        <v>64.08</v>
      </c>
      <c r="E56" s="34">
        <f t="shared" si="19"/>
        <v>74.760000000000005</v>
      </c>
      <c r="F56" s="34">
        <v>71.2</v>
      </c>
      <c r="G56" s="34">
        <v>72.87</v>
      </c>
      <c r="H56" s="34">
        <f t="shared" si="20"/>
        <v>-1.6700000000000017</v>
      </c>
      <c r="I56" s="38">
        <f t="shared" si="16"/>
        <v>-131.30048926204782</v>
      </c>
      <c r="J56" s="38">
        <f t="shared" si="17"/>
        <v>4906.8643921223929</v>
      </c>
      <c r="K56" s="39">
        <f t="shared" si="14"/>
        <v>2.061707727782518</v>
      </c>
      <c r="L56" s="99">
        <f t="shared" si="15"/>
        <v>-2758.6232793956251</v>
      </c>
    </row>
    <row r="57" spans="2:16" ht="15.6" x14ac:dyDescent="0.3">
      <c r="B57" s="97">
        <v>1</v>
      </c>
      <c r="C57" s="36">
        <v>27</v>
      </c>
      <c r="D57" s="34">
        <f t="shared" si="18"/>
        <v>80.08</v>
      </c>
      <c r="E57" s="34">
        <f t="shared" si="19"/>
        <v>69.16</v>
      </c>
      <c r="F57" s="34">
        <v>72.8</v>
      </c>
      <c r="G57" s="34">
        <f>D57</f>
        <v>80.08</v>
      </c>
      <c r="H57" s="34">
        <f t="shared" si="20"/>
        <v>7.2800000000000011</v>
      </c>
      <c r="I57" s="38">
        <f t="shared" si="16"/>
        <v>446.0785811020358</v>
      </c>
      <c r="J57" s="38">
        <f t="shared" si="17"/>
        <v>5352.9429732244289</v>
      </c>
      <c r="K57" s="39">
        <f t="shared" si="14"/>
        <v>2.2491357030354742</v>
      </c>
      <c r="L57" s="99">
        <f t="shared" si="15"/>
        <v>9372.1109889537729</v>
      </c>
    </row>
    <row r="58" spans="2:16" ht="15.6" x14ac:dyDescent="0.3">
      <c r="B58" s="97">
        <v>2</v>
      </c>
      <c r="C58" s="36">
        <v>28</v>
      </c>
      <c r="D58" s="34">
        <f t="shared" si="18"/>
        <v>71.540999999999997</v>
      </c>
      <c r="E58" s="34">
        <f t="shared" si="19"/>
        <v>83.464500000000001</v>
      </c>
      <c r="F58" s="34">
        <v>79.489999999999995</v>
      </c>
      <c r="G58" s="34">
        <f>E58</f>
        <v>83.464500000000001</v>
      </c>
      <c r="H58" s="34">
        <f t="shared" si="20"/>
        <v>-3.9745000000000061</v>
      </c>
      <c r="I58" s="38">
        <f t="shared" si="16"/>
        <v>-297.38572073469095</v>
      </c>
      <c r="J58" s="38">
        <f t="shared" si="17"/>
        <v>5055.5572524897379</v>
      </c>
      <c r="K58" s="39">
        <f t="shared" si="14"/>
        <v>2.1241837195335034</v>
      </c>
      <c r="L58" s="99">
        <f t="shared" si="15"/>
        <v>-6248.0739926358574</v>
      </c>
    </row>
    <row r="59" spans="2:16" ht="15.6" x14ac:dyDescent="0.3">
      <c r="B59" s="97">
        <v>1</v>
      </c>
      <c r="C59" s="36">
        <v>29</v>
      </c>
      <c r="D59" s="34">
        <f t="shared" si="18"/>
        <v>91.465000000000003</v>
      </c>
      <c r="E59" s="34">
        <f t="shared" si="19"/>
        <v>78.992500000000007</v>
      </c>
      <c r="F59" s="34">
        <v>83.15</v>
      </c>
      <c r="G59" s="34">
        <f>E59</f>
        <v>78.992500000000007</v>
      </c>
      <c r="H59" s="34">
        <f t="shared" si="20"/>
        <v>-4.1574999999999989</v>
      </c>
      <c r="I59" s="38">
        <f t="shared" si="16"/>
        <v>-229.79805693135168</v>
      </c>
      <c r="J59" s="38">
        <f t="shared" si="17"/>
        <v>4825.7591955583866</v>
      </c>
      <c r="K59" s="39">
        <f t="shared" si="14"/>
        <v>2.0276299141001624</v>
      </c>
      <c r="L59" s="99">
        <f t="shared" si="15"/>
        <v>-4828.0571761276988</v>
      </c>
    </row>
    <row r="60" spans="2:16" ht="16.2" thickBot="1" x14ac:dyDescent="0.35">
      <c r="B60" s="100">
        <v>1</v>
      </c>
      <c r="C60" s="101">
        <v>30</v>
      </c>
      <c r="D60" s="102">
        <f t="shared" si="18"/>
        <v>90.463999999999999</v>
      </c>
      <c r="E60" s="102">
        <f t="shared" si="19"/>
        <v>78.128</v>
      </c>
      <c r="F60" s="102">
        <v>82.24</v>
      </c>
      <c r="G60" s="102">
        <f>D60</f>
        <v>90.463999999999999</v>
      </c>
      <c r="H60" s="102">
        <f t="shared" si="20"/>
        <v>8.2240000000000038</v>
      </c>
      <c r="I60" s="103">
        <f t="shared" si="16"/>
        <v>438.70538141439897</v>
      </c>
      <c r="J60" s="103">
        <f t="shared" si="17"/>
        <v>5264.4645769727858</v>
      </c>
      <c r="K60" s="104">
        <f t="shared" si="14"/>
        <v>2.2119599062910864</v>
      </c>
      <c r="L60" s="105">
        <f t="shared" si="15"/>
        <v>9217.2000635165223</v>
      </c>
    </row>
    <row r="61" spans="2:16" ht="15.6" x14ac:dyDescent="0.3">
      <c r="B61" s="33"/>
      <c r="C61" s="33"/>
      <c r="D61" s="33"/>
      <c r="E61" s="33"/>
      <c r="F61" s="33"/>
      <c r="G61" s="33"/>
      <c r="H61" s="33"/>
      <c r="I61" s="33"/>
      <c r="J61" s="33"/>
      <c r="K61" s="33"/>
    </row>
    <row r="62" spans="2:16" ht="16.2" thickBot="1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spans="2:16" ht="16.2" thickBot="1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  <c r="N63" s="5" t="s">
        <v>7</v>
      </c>
      <c r="O63" s="6" t="s">
        <v>18</v>
      </c>
      <c r="P63" s="7" t="s">
        <v>19</v>
      </c>
    </row>
    <row r="64" spans="2:16" ht="16.2" thickBot="1" x14ac:dyDescent="0.35">
      <c r="B64" s="136"/>
      <c r="C64" s="137"/>
      <c r="D64" s="94" t="s">
        <v>7</v>
      </c>
      <c r="E64" s="94"/>
      <c r="F64" s="94"/>
      <c r="G64" s="94"/>
      <c r="H64" s="94"/>
      <c r="I64" s="138">
        <v>2380</v>
      </c>
      <c r="J64" s="138"/>
      <c r="K64" s="139"/>
      <c r="L64" s="96"/>
      <c r="N64" s="8" t="s">
        <v>9</v>
      </c>
      <c r="O64" s="9">
        <v>27</v>
      </c>
      <c r="P64" s="7">
        <v>27</v>
      </c>
    </row>
    <row r="65" spans="2:16" ht="15.6" x14ac:dyDescent="0.3">
      <c r="B65" s="144" t="s">
        <v>48</v>
      </c>
      <c r="C65" s="36" t="s">
        <v>47</v>
      </c>
      <c r="D65" s="145" t="s">
        <v>49</v>
      </c>
      <c r="E65" s="146" t="s">
        <v>50</v>
      </c>
      <c r="F65" s="36" t="s">
        <v>1</v>
      </c>
      <c r="G65" s="36" t="s">
        <v>2</v>
      </c>
      <c r="H65" s="36" t="s">
        <v>3</v>
      </c>
      <c r="I65" s="36" t="s">
        <v>3</v>
      </c>
      <c r="J65" s="36" t="s">
        <v>4</v>
      </c>
      <c r="K65" s="37" t="s">
        <v>5</v>
      </c>
      <c r="L65" s="98" t="s">
        <v>3</v>
      </c>
      <c r="N65" s="10" t="s">
        <v>10</v>
      </c>
      <c r="O65" s="11">
        <v>16</v>
      </c>
      <c r="P65" s="12">
        <v>16</v>
      </c>
    </row>
    <row r="66" spans="2:16" ht="15.6" x14ac:dyDescent="0.3">
      <c r="B66" s="97">
        <v>1</v>
      </c>
      <c r="C66" s="36">
        <v>1</v>
      </c>
      <c r="D66" s="34">
        <f>IF(B66=1,F66+(0.1*F66),F66-(0.1*F66))</f>
        <v>147.4</v>
      </c>
      <c r="E66" s="34">
        <f>IF(B66=1,F66-(0.05*F66),F66+(0.05*F66))</f>
        <v>127.3</v>
      </c>
      <c r="F66" s="34">
        <v>134</v>
      </c>
      <c r="G66" s="34">
        <v>144</v>
      </c>
      <c r="H66" s="34">
        <f>IF(B66=1,G66-F66,F66-G66)</f>
        <v>10</v>
      </c>
      <c r="I66" s="38">
        <f>(2380/D66)*H66</f>
        <v>161.46540027137041</v>
      </c>
      <c r="J66" s="38">
        <f>2380+I66</f>
        <v>2541.4654002713705</v>
      </c>
      <c r="K66" s="39">
        <f>J66/$I$3</f>
        <v>1.0678426051560381</v>
      </c>
      <c r="L66" s="99">
        <f>I66*21.01</f>
        <v>3392.3880597014927</v>
      </c>
      <c r="N66" s="13" t="s">
        <v>73</v>
      </c>
      <c r="O66" s="14">
        <v>11</v>
      </c>
      <c r="P66" s="15">
        <v>11</v>
      </c>
    </row>
    <row r="67" spans="2:16" ht="15.6" x14ac:dyDescent="0.3">
      <c r="B67" s="97">
        <v>2</v>
      </c>
      <c r="C67" s="36">
        <v>2</v>
      </c>
      <c r="D67" s="34">
        <f t="shared" ref="D67:D92" si="22">IF(B67=1,F67+(0.1*F67),F67-(0.1*F67))</f>
        <v>222.48</v>
      </c>
      <c r="E67" s="34">
        <f t="shared" ref="E67:E92" si="23">IF(B67=1,F67-(0.05*F67),F67+(0.05*F67))</f>
        <v>259.56</v>
      </c>
      <c r="F67" s="34">
        <v>247.2</v>
      </c>
      <c r="G67" s="34">
        <f>D67</f>
        <v>222.48</v>
      </c>
      <c r="H67" s="34">
        <f>IF(B67=1,G67-F67,F67-G67)</f>
        <v>24.72</v>
      </c>
      <c r="I67" s="38">
        <f>(J66/D67)*H67</f>
        <v>282.38504447459673</v>
      </c>
      <c r="J67" s="38">
        <f>J66+I67</f>
        <v>2823.8504447459673</v>
      </c>
      <c r="K67" s="39">
        <f t="shared" ref="K67:K92" si="24">J67/$I$3</f>
        <v>1.186491783506709</v>
      </c>
      <c r="L67" s="99">
        <f t="shared" ref="L67:L92" si="25">I67*21.01</f>
        <v>5932.9097844112775</v>
      </c>
      <c r="N67" s="13" t="s">
        <v>32</v>
      </c>
      <c r="O67" s="14" t="s">
        <v>20</v>
      </c>
      <c r="P67" s="15" t="s">
        <v>20</v>
      </c>
    </row>
    <row r="68" spans="2:16" ht="15.6" x14ac:dyDescent="0.3">
      <c r="B68" s="97">
        <v>2</v>
      </c>
      <c r="C68" s="36">
        <v>3</v>
      </c>
      <c r="D68" s="34">
        <f t="shared" si="22"/>
        <v>214.2</v>
      </c>
      <c r="E68" s="34">
        <f t="shared" si="23"/>
        <v>249.9</v>
      </c>
      <c r="F68" s="34">
        <v>238</v>
      </c>
      <c r="G68" s="34">
        <f>D68</f>
        <v>214.2</v>
      </c>
      <c r="H68" s="34">
        <f>IF(B68=1,G68-F68,F68-G68)</f>
        <v>23.800000000000011</v>
      </c>
      <c r="I68" s="38">
        <f t="shared" ref="I68:I92" si="26">(J67/D68)*H68</f>
        <v>313.76116052732988</v>
      </c>
      <c r="J68" s="38">
        <f t="shared" ref="J68:J92" si="27">J67+I68</f>
        <v>3137.6116052732973</v>
      </c>
      <c r="K68" s="39">
        <f t="shared" si="24"/>
        <v>1.3183242038963434</v>
      </c>
      <c r="L68" s="99">
        <f t="shared" si="25"/>
        <v>6592.1219826792012</v>
      </c>
      <c r="N68" s="13" t="s">
        <v>33</v>
      </c>
      <c r="O68" s="14" t="s">
        <v>26</v>
      </c>
      <c r="P68" s="15" t="s">
        <v>26</v>
      </c>
    </row>
    <row r="69" spans="2:16" ht="15.6" x14ac:dyDescent="0.3">
      <c r="B69" s="97">
        <v>1</v>
      </c>
      <c r="C69" s="36">
        <v>4</v>
      </c>
      <c r="D69" s="34">
        <f t="shared" si="22"/>
        <v>144.76</v>
      </c>
      <c r="E69" s="34">
        <f t="shared" si="23"/>
        <v>125.02</v>
      </c>
      <c r="F69" s="34">
        <v>131.6</v>
      </c>
      <c r="G69" s="34">
        <f>D69</f>
        <v>144.76</v>
      </c>
      <c r="H69" s="34">
        <f t="shared" ref="H69:H92" si="28">IF(B69=1,G69-F69,F69-G69)</f>
        <v>13.159999999999997</v>
      </c>
      <c r="I69" s="38">
        <f t="shared" si="26"/>
        <v>285.23741866120878</v>
      </c>
      <c r="J69" s="38">
        <f t="shared" si="27"/>
        <v>3422.849023934506</v>
      </c>
      <c r="K69" s="39">
        <f t="shared" si="24"/>
        <v>1.4381718587960108</v>
      </c>
      <c r="L69" s="99">
        <f t="shared" si="25"/>
        <v>5992.838166071997</v>
      </c>
      <c r="N69" s="13" t="s">
        <v>12</v>
      </c>
      <c r="O69" s="16">
        <v>417.2</v>
      </c>
      <c r="P69" s="17">
        <f>O69*21.01</f>
        <v>8765.3720000000012</v>
      </c>
    </row>
    <row r="70" spans="2:16" ht="15.6" x14ac:dyDescent="0.3">
      <c r="B70" s="97">
        <v>2</v>
      </c>
      <c r="C70" s="36">
        <v>5</v>
      </c>
      <c r="D70" s="34">
        <f t="shared" si="22"/>
        <v>168.3</v>
      </c>
      <c r="E70" s="34">
        <f t="shared" si="23"/>
        <v>196.35</v>
      </c>
      <c r="F70" s="34">
        <v>187</v>
      </c>
      <c r="G70" s="34">
        <f>E70</f>
        <v>196.35</v>
      </c>
      <c r="H70" s="34">
        <f t="shared" si="28"/>
        <v>-9.3499999999999943</v>
      </c>
      <c r="I70" s="38">
        <f t="shared" si="26"/>
        <v>-190.15827910747242</v>
      </c>
      <c r="J70" s="38">
        <f t="shared" si="27"/>
        <v>3232.6907448270335</v>
      </c>
      <c r="K70" s="39">
        <f t="shared" si="24"/>
        <v>1.3582734221962325</v>
      </c>
      <c r="L70" s="99">
        <f t="shared" si="25"/>
        <v>-3995.225444047996</v>
      </c>
      <c r="N70" s="18" t="s">
        <v>13</v>
      </c>
      <c r="O70" s="19">
        <v>-270</v>
      </c>
      <c r="P70" s="17">
        <f t="shared" ref="P70:P71" si="29">O70*21.01</f>
        <v>-5672.7000000000007</v>
      </c>
    </row>
    <row r="71" spans="2:16" ht="15.6" x14ac:dyDescent="0.3">
      <c r="B71" s="97">
        <v>1</v>
      </c>
      <c r="C71" s="36">
        <v>6</v>
      </c>
      <c r="D71" s="34">
        <f t="shared" si="22"/>
        <v>223.3</v>
      </c>
      <c r="E71" s="34">
        <f t="shared" si="23"/>
        <v>192.85</v>
      </c>
      <c r="F71" s="34">
        <v>203</v>
      </c>
      <c r="G71" s="34">
        <f>E71</f>
        <v>192.85</v>
      </c>
      <c r="H71" s="34">
        <f t="shared" si="28"/>
        <v>-10.150000000000006</v>
      </c>
      <c r="I71" s="38">
        <f t="shared" si="26"/>
        <v>-146.94048840122886</v>
      </c>
      <c r="J71" s="38">
        <f t="shared" si="27"/>
        <v>3085.7502564258048</v>
      </c>
      <c r="K71" s="39">
        <f t="shared" si="24"/>
        <v>1.2965337211873129</v>
      </c>
      <c r="L71" s="99">
        <f t="shared" si="25"/>
        <v>-3087.2196613098185</v>
      </c>
      <c r="N71" s="20" t="s">
        <v>22</v>
      </c>
      <c r="O71" s="16">
        <v>4393.17</v>
      </c>
      <c r="P71" s="17">
        <f t="shared" si="29"/>
        <v>92300.501700000008</v>
      </c>
    </row>
    <row r="72" spans="2:16" ht="16.2" thickBot="1" x14ac:dyDescent="0.35">
      <c r="B72" s="97">
        <v>1</v>
      </c>
      <c r="C72" s="36">
        <v>7</v>
      </c>
      <c r="D72" s="34">
        <f t="shared" si="22"/>
        <v>227.7</v>
      </c>
      <c r="E72" s="34">
        <f t="shared" si="23"/>
        <v>196.65</v>
      </c>
      <c r="F72" s="34">
        <v>207</v>
      </c>
      <c r="G72" s="34">
        <f>E72</f>
        <v>196.65</v>
      </c>
      <c r="H72" s="34">
        <f t="shared" si="28"/>
        <v>-10.349999999999994</v>
      </c>
      <c r="I72" s="38">
        <f t="shared" si="26"/>
        <v>-140.26137529208196</v>
      </c>
      <c r="J72" s="38">
        <f t="shared" si="27"/>
        <v>2945.4888811337228</v>
      </c>
      <c r="K72" s="39">
        <f t="shared" si="24"/>
        <v>1.2376003702242533</v>
      </c>
      <c r="L72" s="99">
        <f t="shared" si="25"/>
        <v>-2946.8914948866422</v>
      </c>
      <c r="N72" s="21" t="s">
        <v>23</v>
      </c>
      <c r="O72" s="19">
        <v>-1766.42</v>
      </c>
      <c r="P72" s="22">
        <f>O72*21.01</f>
        <v>-37112.484200000006</v>
      </c>
    </row>
    <row r="73" spans="2:16" ht="16.2" thickBot="1" x14ac:dyDescent="0.35">
      <c r="B73" s="97">
        <v>1</v>
      </c>
      <c r="C73" s="36">
        <v>8</v>
      </c>
      <c r="D73" s="34">
        <f t="shared" si="22"/>
        <v>218.27300000000002</v>
      </c>
      <c r="E73" s="34">
        <f t="shared" si="23"/>
        <v>188.5085</v>
      </c>
      <c r="F73" s="34">
        <v>198.43</v>
      </c>
      <c r="G73" s="34">
        <v>199.32</v>
      </c>
      <c r="H73" s="34">
        <f t="shared" si="28"/>
        <v>0.88999999999998636</v>
      </c>
      <c r="I73" s="38">
        <f t="shared" si="26"/>
        <v>12.010120831293714</v>
      </c>
      <c r="J73" s="38">
        <f t="shared" si="27"/>
        <v>2957.4990019650163</v>
      </c>
      <c r="K73" s="39">
        <f t="shared" si="24"/>
        <v>1.2426466394810993</v>
      </c>
      <c r="L73" s="99">
        <f t="shared" si="25"/>
        <v>252.33263866548094</v>
      </c>
      <c r="N73" s="8" t="s">
        <v>14</v>
      </c>
      <c r="O73" s="23">
        <f>O71+O72</f>
        <v>2626.75</v>
      </c>
      <c r="P73" s="24">
        <f>O73*21.01</f>
        <v>55188.017500000002</v>
      </c>
    </row>
    <row r="74" spans="2:16" ht="16.2" thickBot="1" x14ac:dyDescent="0.35">
      <c r="B74" s="97">
        <v>1</v>
      </c>
      <c r="C74" s="36">
        <v>9</v>
      </c>
      <c r="D74" s="34">
        <f t="shared" si="22"/>
        <v>228.8</v>
      </c>
      <c r="E74" s="34">
        <f t="shared" si="23"/>
        <v>197.6</v>
      </c>
      <c r="F74" s="34">
        <v>208</v>
      </c>
      <c r="G74" s="34">
        <f>D74</f>
        <v>228.8</v>
      </c>
      <c r="H74" s="34">
        <f t="shared" si="28"/>
        <v>20.800000000000011</v>
      </c>
      <c r="I74" s="38">
        <f t="shared" si="26"/>
        <v>268.86354563318343</v>
      </c>
      <c r="J74" s="38">
        <f t="shared" si="27"/>
        <v>3226.3625475981999</v>
      </c>
      <c r="K74" s="39">
        <f t="shared" si="24"/>
        <v>1.355614515797563</v>
      </c>
      <c r="L74" s="99">
        <f t="shared" si="25"/>
        <v>5648.8230937531844</v>
      </c>
      <c r="N74" s="8" t="s">
        <v>16</v>
      </c>
      <c r="O74" s="23">
        <f>O73/O64</f>
        <v>97.287037037037038</v>
      </c>
      <c r="P74" s="24">
        <f>O74*21.01</f>
        <v>2044.0006481481482</v>
      </c>
    </row>
    <row r="75" spans="2:16" ht="16.2" thickBot="1" x14ac:dyDescent="0.35">
      <c r="B75" s="97">
        <v>2</v>
      </c>
      <c r="C75" s="36">
        <v>10</v>
      </c>
      <c r="D75" s="34">
        <f t="shared" si="22"/>
        <v>208.8</v>
      </c>
      <c r="E75" s="34">
        <f t="shared" si="23"/>
        <v>243.6</v>
      </c>
      <c r="F75" s="34">
        <v>232</v>
      </c>
      <c r="G75" s="34">
        <v>227</v>
      </c>
      <c r="H75" s="34">
        <f t="shared" si="28"/>
        <v>5</v>
      </c>
      <c r="I75" s="38">
        <f t="shared" si="26"/>
        <v>77.259639549765325</v>
      </c>
      <c r="J75" s="38">
        <f t="shared" si="27"/>
        <v>3303.6221871479652</v>
      </c>
      <c r="K75" s="39">
        <f t="shared" si="24"/>
        <v>1.3880765492218341</v>
      </c>
      <c r="L75" s="99">
        <f t="shared" si="25"/>
        <v>1623.2250269405697</v>
      </c>
      <c r="N75" s="8" t="s">
        <v>17</v>
      </c>
      <c r="O75" s="25">
        <v>2.1036999999999999</v>
      </c>
      <c r="P75" s="26">
        <v>2.1036999999999999</v>
      </c>
    </row>
    <row r="76" spans="2:16" ht="16.2" thickBot="1" x14ac:dyDescent="0.35">
      <c r="B76" s="97">
        <v>1</v>
      </c>
      <c r="C76" s="36">
        <v>11</v>
      </c>
      <c r="D76" s="34">
        <f t="shared" si="22"/>
        <v>267.3</v>
      </c>
      <c r="E76" s="34">
        <f t="shared" si="23"/>
        <v>230.85</v>
      </c>
      <c r="F76" s="34">
        <v>243</v>
      </c>
      <c r="G76" s="34">
        <v>234.8</v>
      </c>
      <c r="H76" s="34">
        <f t="shared" si="28"/>
        <v>-8.1999999999999886</v>
      </c>
      <c r="I76" s="38">
        <f t="shared" si="26"/>
        <v>-101.34568624995615</v>
      </c>
      <c r="J76" s="38">
        <f t="shared" si="27"/>
        <v>3202.2765008980091</v>
      </c>
      <c r="K76" s="39">
        <f t="shared" si="24"/>
        <v>1.3454943281084071</v>
      </c>
      <c r="L76" s="99">
        <f t="shared" si="25"/>
        <v>-2129.2728681115786</v>
      </c>
      <c r="N76" s="8" t="s">
        <v>15</v>
      </c>
      <c r="O76" s="27">
        <f>O65/O64</f>
        <v>0.59259259259259256</v>
      </c>
      <c r="P76" s="28">
        <f>O65/O64</f>
        <v>0.59259259259259256</v>
      </c>
    </row>
    <row r="77" spans="2:16" ht="15.6" x14ac:dyDescent="0.3">
      <c r="B77" s="97">
        <v>2</v>
      </c>
      <c r="C77" s="36">
        <v>12</v>
      </c>
      <c r="D77" s="34">
        <f t="shared" si="22"/>
        <v>211.5</v>
      </c>
      <c r="E77" s="34">
        <f t="shared" si="23"/>
        <v>246.75</v>
      </c>
      <c r="F77" s="34">
        <v>235</v>
      </c>
      <c r="G77" s="34">
        <v>231.2</v>
      </c>
      <c r="H77" s="34">
        <f t="shared" si="28"/>
        <v>3.8000000000000114</v>
      </c>
      <c r="I77" s="38">
        <f t="shared" si="26"/>
        <v>57.534991505496315</v>
      </c>
      <c r="J77" s="38">
        <f t="shared" si="27"/>
        <v>3259.8114924035053</v>
      </c>
      <c r="K77" s="39">
        <f t="shared" si="24"/>
        <v>1.3696686942871872</v>
      </c>
      <c r="L77" s="99">
        <f t="shared" si="25"/>
        <v>1208.8101715304776</v>
      </c>
    </row>
    <row r="78" spans="2:16" ht="15.6" x14ac:dyDescent="0.3">
      <c r="B78" s="97">
        <v>1</v>
      </c>
      <c r="C78" s="36">
        <v>13</v>
      </c>
      <c r="D78" s="34">
        <f t="shared" si="22"/>
        <v>266.2</v>
      </c>
      <c r="E78" s="34">
        <f t="shared" si="23"/>
        <v>229.9</v>
      </c>
      <c r="F78" s="34">
        <v>242</v>
      </c>
      <c r="G78" s="34">
        <v>239.9</v>
      </c>
      <c r="H78" s="34">
        <f t="shared" si="28"/>
        <v>-2.0999999999999943</v>
      </c>
      <c r="I78" s="38">
        <f t="shared" si="26"/>
        <v>-25.716018535113985</v>
      </c>
      <c r="J78" s="38">
        <f t="shared" si="27"/>
        <v>3234.0954738683913</v>
      </c>
      <c r="K78" s="39">
        <f t="shared" si="24"/>
        <v>1.3588636444825173</v>
      </c>
      <c r="L78" s="99">
        <f t="shared" si="25"/>
        <v>-540.29354942274483</v>
      </c>
    </row>
    <row r="79" spans="2:16" ht="15.6" x14ac:dyDescent="0.3">
      <c r="B79" s="97">
        <v>1</v>
      </c>
      <c r="C79" s="36">
        <v>14</v>
      </c>
      <c r="D79" s="34">
        <f t="shared" si="22"/>
        <v>270.60000000000002</v>
      </c>
      <c r="E79" s="34">
        <f t="shared" si="23"/>
        <v>233.7</v>
      </c>
      <c r="F79" s="34">
        <v>246</v>
      </c>
      <c r="G79" s="34">
        <f>D79</f>
        <v>270.60000000000002</v>
      </c>
      <c r="H79" s="34">
        <f t="shared" si="28"/>
        <v>24.600000000000023</v>
      </c>
      <c r="I79" s="38">
        <f t="shared" si="26"/>
        <v>294.0086794425813</v>
      </c>
      <c r="J79" s="38">
        <f t="shared" si="27"/>
        <v>3528.1041533109728</v>
      </c>
      <c r="K79" s="39">
        <f t="shared" si="24"/>
        <v>1.4823967030718372</v>
      </c>
      <c r="L79" s="99">
        <f t="shared" si="25"/>
        <v>6177.1223550886334</v>
      </c>
    </row>
    <row r="80" spans="2:16" ht="15.6" x14ac:dyDescent="0.3">
      <c r="B80" s="97">
        <v>2</v>
      </c>
      <c r="C80" s="36">
        <v>15</v>
      </c>
      <c r="D80" s="34">
        <f t="shared" si="22"/>
        <v>348.3</v>
      </c>
      <c r="E80" s="34">
        <f t="shared" si="23"/>
        <v>406.35</v>
      </c>
      <c r="F80" s="34">
        <v>387</v>
      </c>
      <c r="G80" s="34">
        <f>E80</f>
        <v>406.35</v>
      </c>
      <c r="H80" s="34">
        <f t="shared" si="28"/>
        <v>-19.350000000000023</v>
      </c>
      <c r="I80" s="38">
        <f t="shared" si="26"/>
        <v>-196.00578629505426</v>
      </c>
      <c r="J80" s="38">
        <f t="shared" si="27"/>
        <v>3332.0983670159185</v>
      </c>
      <c r="K80" s="39">
        <f t="shared" si="24"/>
        <v>1.4000413306789574</v>
      </c>
      <c r="L80" s="99">
        <f t="shared" si="25"/>
        <v>-4118.0815700590902</v>
      </c>
    </row>
    <row r="81" spans="2:16" ht="15.6" x14ac:dyDescent="0.3">
      <c r="B81" s="97">
        <v>2</v>
      </c>
      <c r="C81" s="36">
        <v>16</v>
      </c>
      <c r="D81" s="34">
        <f t="shared" si="22"/>
        <v>344.7</v>
      </c>
      <c r="E81" s="34">
        <f t="shared" si="23"/>
        <v>402.15</v>
      </c>
      <c r="F81" s="34">
        <v>383</v>
      </c>
      <c r="G81" s="34">
        <f>E81</f>
        <v>402.15</v>
      </c>
      <c r="H81" s="34">
        <f t="shared" si="28"/>
        <v>-19.149999999999977</v>
      </c>
      <c r="I81" s="38">
        <f t="shared" si="26"/>
        <v>-185.11657594532858</v>
      </c>
      <c r="J81" s="38">
        <f t="shared" si="27"/>
        <v>3146.9817910705897</v>
      </c>
      <c r="K81" s="39">
        <f t="shared" si="24"/>
        <v>1.3222612567523486</v>
      </c>
      <c r="L81" s="99">
        <f t="shared" si="25"/>
        <v>-3889.2992606113535</v>
      </c>
    </row>
    <row r="82" spans="2:16" ht="15.6" x14ac:dyDescent="0.3">
      <c r="B82" s="97">
        <v>1</v>
      </c>
      <c r="C82" s="36">
        <v>17</v>
      </c>
      <c r="D82" s="34">
        <f t="shared" si="22"/>
        <v>473</v>
      </c>
      <c r="E82" s="34">
        <f t="shared" si="23"/>
        <v>408.5</v>
      </c>
      <c r="F82" s="34">
        <v>430</v>
      </c>
      <c r="G82" s="34">
        <f>D82</f>
        <v>473</v>
      </c>
      <c r="H82" s="34">
        <f t="shared" si="28"/>
        <v>43</v>
      </c>
      <c r="I82" s="38">
        <f t="shared" si="26"/>
        <v>286.08925373368993</v>
      </c>
      <c r="J82" s="38">
        <f t="shared" si="27"/>
        <v>3433.0710448042796</v>
      </c>
      <c r="K82" s="39">
        <f t="shared" si="24"/>
        <v>1.4424668255480166</v>
      </c>
      <c r="L82" s="99">
        <f t="shared" si="25"/>
        <v>6010.7352209448254</v>
      </c>
    </row>
    <row r="83" spans="2:16" ht="15.6" x14ac:dyDescent="0.3">
      <c r="B83" s="97">
        <v>2</v>
      </c>
      <c r="C83" s="36">
        <v>18</v>
      </c>
      <c r="D83" s="34">
        <f t="shared" si="22"/>
        <v>342.9</v>
      </c>
      <c r="E83" s="34">
        <f t="shared" si="23"/>
        <v>400.05</v>
      </c>
      <c r="F83" s="34">
        <v>381</v>
      </c>
      <c r="G83" s="34">
        <f>D83</f>
        <v>342.9</v>
      </c>
      <c r="H83" s="34">
        <f t="shared" si="28"/>
        <v>38.100000000000023</v>
      </c>
      <c r="I83" s="38">
        <f t="shared" si="26"/>
        <v>381.45233831158686</v>
      </c>
      <c r="J83" s="38">
        <f t="shared" si="27"/>
        <v>3814.5233831158666</v>
      </c>
      <c r="K83" s="39">
        <f t="shared" si="24"/>
        <v>1.6027409172755742</v>
      </c>
      <c r="L83" s="99">
        <f t="shared" si="25"/>
        <v>8014.3136279264409</v>
      </c>
    </row>
    <row r="84" spans="2:16" ht="15.6" x14ac:dyDescent="0.3">
      <c r="B84" s="97">
        <v>2</v>
      </c>
      <c r="C84" s="36">
        <v>19</v>
      </c>
      <c r="D84" s="34">
        <f t="shared" si="22"/>
        <v>329.4</v>
      </c>
      <c r="E84" s="34">
        <f t="shared" si="23"/>
        <v>384.3</v>
      </c>
      <c r="F84" s="34">
        <v>366</v>
      </c>
      <c r="G84" s="34">
        <f>E84</f>
        <v>384.3</v>
      </c>
      <c r="H84" s="34">
        <f t="shared" si="28"/>
        <v>-18.300000000000011</v>
      </c>
      <c r="I84" s="38">
        <f t="shared" si="26"/>
        <v>-211.91796572865942</v>
      </c>
      <c r="J84" s="38">
        <f t="shared" si="27"/>
        <v>3602.6054173872071</v>
      </c>
      <c r="K84" s="39">
        <f t="shared" si="24"/>
        <v>1.5136997552047089</v>
      </c>
      <c r="L84" s="99">
        <f t="shared" si="25"/>
        <v>-4452.3964599591345</v>
      </c>
    </row>
    <row r="85" spans="2:16" ht="15.6" x14ac:dyDescent="0.3">
      <c r="B85" s="97">
        <v>2</v>
      </c>
      <c r="C85" s="36">
        <v>20</v>
      </c>
      <c r="D85" s="34">
        <f t="shared" si="22"/>
        <v>334.8</v>
      </c>
      <c r="E85" s="34">
        <f t="shared" si="23"/>
        <v>390.6</v>
      </c>
      <c r="F85" s="34">
        <v>372</v>
      </c>
      <c r="G85" s="34">
        <f>D85</f>
        <v>334.8</v>
      </c>
      <c r="H85" s="34">
        <f t="shared" si="28"/>
        <v>37.199999999999989</v>
      </c>
      <c r="I85" s="38">
        <f t="shared" si="26"/>
        <v>400.28949082080067</v>
      </c>
      <c r="J85" s="38">
        <f t="shared" si="27"/>
        <v>4002.894908208008</v>
      </c>
      <c r="K85" s="39">
        <f t="shared" si="24"/>
        <v>1.6818886168941209</v>
      </c>
      <c r="L85" s="99">
        <f t="shared" si="25"/>
        <v>8410.0822021450222</v>
      </c>
    </row>
    <row r="86" spans="2:16" ht="15.6" x14ac:dyDescent="0.3">
      <c r="B86" s="97">
        <v>1</v>
      </c>
      <c r="C86" s="36">
        <v>21</v>
      </c>
      <c r="D86" s="34">
        <f t="shared" si="22"/>
        <v>386.1</v>
      </c>
      <c r="E86" s="34">
        <f t="shared" si="23"/>
        <v>333.45</v>
      </c>
      <c r="F86" s="34">
        <v>351</v>
      </c>
      <c r="G86" s="34">
        <f>D86</f>
        <v>386.1</v>
      </c>
      <c r="H86" s="34">
        <f t="shared" si="28"/>
        <v>35.100000000000023</v>
      </c>
      <c r="I86" s="38">
        <f t="shared" si="26"/>
        <v>363.89953710981916</v>
      </c>
      <c r="J86" s="38">
        <f t="shared" si="27"/>
        <v>4366.794445317827</v>
      </c>
      <c r="K86" s="39">
        <f t="shared" si="24"/>
        <v>1.8347875820663138</v>
      </c>
      <c r="L86" s="99">
        <f t="shared" si="25"/>
        <v>7645.5292746773011</v>
      </c>
    </row>
    <row r="87" spans="2:16" ht="15.6" x14ac:dyDescent="0.3">
      <c r="B87" s="97">
        <v>2</v>
      </c>
      <c r="C87" s="36">
        <v>22</v>
      </c>
      <c r="D87" s="34">
        <f t="shared" si="22"/>
        <v>348.3</v>
      </c>
      <c r="E87" s="34">
        <f t="shared" si="23"/>
        <v>406.35</v>
      </c>
      <c r="F87" s="34">
        <v>387</v>
      </c>
      <c r="G87" s="34">
        <v>396</v>
      </c>
      <c r="H87" s="34">
        <f t="shared" si="28"/>
        <v>-9</v>
      </c>
      <c r="I87" s="38">
        <f t="shared" si="26"/>
        <v>-112.83706577048648</v>
      </c>
      <c r="J87" s="38">
        <f t="shared" si="27"/>
        <v>4253.9573795473407</v>
      </c>
      <c r="K87" s="39">
        <f t="shared" si="24"/>
        <v>1.7873770502299751</v>
      </c>
      <c r="L87" s="99">
        <f t="shared" si="25"/>
        <v>-2370.7067518379208</v>
      </c>
    </row>
    <row r="88" spans="2:16" ht="15.6" x14ac:dyDescent="0.3">
      <c r="B88" s="97">
        <v>1</v>
      </c>
      <c r="C88" s="36">
        <v>23</v>
      </c>
      <c r="D88" s="34">
        <f t="shared" si="22"/>
        <v>426.8</v>
      </c>
      <c r="E88" s="34">
        <f t="shared" si="23"/>
        <v>368.6</v>
      </c>
      <c r="F88" s="34">
        <v>388</v>
      </c>
      <c r="G88" s="34">
        <f>D88</f>
        <v>426.8</v>
      </c>
      <c r="H88" s="34">
        <f t="shared" si="28"/>
        <v>38.800000000000011</v>
      </c>
      <c r="I88" s="38">
        <f t="shared" si="26"/>
        <v>386.72339814066743</v>
      </c>
      <c r="J88" s="38">
        <f t="shared" si="27"/>
        <v>4640.6807776880078</v>
      </c>
      <c r="K88" s="39">
        <f t="shared" si="24"/>
        <v>1.9498658729781546</v>
      </c>
      <c r="L88" s="99">
        <f>I88*21.01</f>
        <v>8125.0585949354236</v>
      </c>
    </row>
    <row r="89" spans="2:16" ht="15.6" x14ac:dyDescent="0.3">
      <c r="B89" s="97">
        <v>2</v>
      </c>
      <c r="C89" s="36">
        <v>24</v>
      </c>
      <c r="D89" s="34">
        <f t="shared" si="22"/>
        <v>498.6</v>
      </c>
      <c r="E89" s="34">
        <f t="shared" si="23"/>
        <v>581.70000000000005</v>
      </c>
      <c r="F89" s="34">
        <v>554</v>
      </c>
      <c r="G89" s="34">
        <f>574</f>
        <v>574</v>
      </c>
      <c r="H89" s="34">
        <f t="shared" si="28"/>
        <v>-20</v>
      </c>
      <c r="I89" s="38">
        <f t="shared" si="26"/>
        <v>-186.14844675844395</v>
      </c>
      <c r="J89" s="38">
        <f t="shared" si="27"/>
        <v>4454.5323309295636</v>
      </c>
      <c r="K89" s="39">
        <f t="shared" si="24"/>
        <v>1.8716522398863713</v>
      </c>
      <c r="L89" s="99">
        <f t="shared" si="25"/>
        <v>-3910.9788663949075</v>
      </c>
    </row>
    <row r="90" spans="2:16" ht="15.6" x14ac:dyDescent="0.3">
      <c r="B90" s="97">
        <v>1</v>
      </c>
      <c r="C90" s="36">
        <v>25</v>
      </c>
      <c r="D90" s="34">
        <f t="shared" si="22"/>
        <v>650.1</v>
      </c>
      <c r="E90" s="34">
        <f t="shared" si="23"/>
        <v>561.45000000000005</v>
      </c>
      <c r="F90" s="34">
        <v>591</v>
      </c>
      <c r="G90" s="34">
        <f>D90</f>
        <v>650.1</v>
      </c>
      <c r="H90" s="34">
        <f t="shared" si="28"/>
        <v>59.100000000000023</v>
      </c>
      <c r="I90" s="38">
        <f t="shared" si="26"/>
        <v>404.9574846299605</v>
      </c>
      <c r="J90" s="38">
        <f t="shared" si="27"/>
        <v>4859.4898155595238</v>
      </c>
      <c r="K90" s="39">
        <f t="shared" si="24"/>
        <v>2.0418024435124051</v>
      </c>
      <c r="L90" s="99">
        <f t="shared" si="25"/>
        <v>8508.1567520754706</v>
      </c>
    </row>
    <row r="91" spans="2:16" ht="15.6" x14ac:dyDescent="0.3">
      <c r="B91" s="97">
        <v>2</v>
      </c>
      <c r="C91" s="36">
        <v>26</v>
      </c>
      <c r="D91" s="34">
        <f t="shared" si="22"/>
        <v>525.6</v>
      </c>
      <c r="E91" s="34">
        <f t="shared" si="23"/>
        <v>613.20000000000005</v>
      </c>
      <c r="F91" s="34">
        <v>584</v>
      </c>
      <c r="G91" s="34">
        <f>E91</f>
        <v>613.20000000000005</v>
      </c>
      <c r="H91" s="34">
        <f t="shared" si="28"/>
        <v>-29.200000000000045</v>
      </c>
      <c r="I91" s="38">
        <f t="shared" si="26"/>
        <v>-269.97165641997395</v>
      </c>
      <c r="J91" s="38">
        <f t="shared" si="27"/>
        <v>4589.5181591395494</v>
      </c>
      <c r="K91" s="39">
        <f t="shared" si="24"/>
        <v>1.9283689744283821</v>
      </c>
      <c r="L91" s="99">
        <f t="shared" si="25"/>
        <v>-5672.1045013836529</v>
      </c>
    </row>
    <row r="92" spans="2:16" ht="16.2" thickBot="1" x14ac:dyDescent="0.35">
      <c r="B92" s="100">
        <v>1</v>
      </c>
      <c r="C92" s="101">
        <v>27</v>
      </c>
      <c r="D92" s="102">
        <f t="shared" si="22"/>
        <v>673.2</v>
      </c>
      <c r="E92" s="102">
        <f t="shared" si="23"/>
        <v>581.4</v>
      </c>
      <c r="F92" s="102">
        <v>612</v>
      </c>
      <c r="G92" s="102">
        <f>D92</f>
        <v>673.2</v>
      </c>
      <c r="H92" s="102">
        <f t="shared" si="28"/>
        <v>61.200000000000045</v>
      </c>
      <c r="I92" s="103">
        <f t="shared" si="26"/>
        <v>417.22892355814116</v>
      </c>
      <c r="J92" s="103">
        <f t="shared" si="27"/>
        <v>5006.7470826976905</v>
      </c>
      <c r="K92" s="104">
        <f t="shared" si="24"/>
        <v>2.1036752448309626</v>
      </c>
      <c r="L92" s="105">
        <f t="shared" si="25"/>
        <v>8765.9796839565461</v>
      </c>
    </row>
    <row r="93" spans="2:16" ht="15.6" x14ac:dyDescent="0.3">
      <c r="B93" s="33"/>
      <c r="C93" s="33"/>
      <c r="D93" s="33"/>
      <c r="E93" s="33"/>
      <c r="F93" s="33"/>
      <c r="G93" s="33"/>
      <c r="H93" s="33"/>
      <c r="I93" s="40"/>
      <c r="J93" s="40"/>
      <c r="K93" s="41"/>
      <c r="L93" s="78"/>
    </row>
    <row r="94" spans="2:16" ht="16.2" thickBot="1" x14ac:dyDescent="0.35">
      <c r="B94" s="33"/>
      <c r="C94" s="33"/>
      <c r="D94" s="33"/>
      <c r="E94" s="33"/>
      <c r="F94" s="33"/>
      <c r="G94" s="33"/>
      <c r="H94" s="33"/>
      <c r="I94" s="40"/>
      <c r="J94" s="40"/>
      <c r="K94" s="41"/>
      <c r="L94" s="57"/>
    </row>
    <row r="95" spans="2:16" ht="16.2" thickBot="1" x14ac:dyDescent="0.35">
      <c r="B95" s="33"/>
      <c r="C95" s="33"/>
      <c r="D95" s="33"/>
      <c r="E95" s="33"/>
      <c r="F95" s="33"/>
      <c r="G95" s="33"/>
      <c r="H95" s="33"/>
      <c r="I95" s="40"/>
      <c r="J95" s="40"/>
      <c r="K95" s="41"/>
      <c r="N95" s="5" t="s">
        <v>8</v>
      </c>
      <c r="O95" s="6" t="s">
        <v>18</v>
      </c>
      <c r="P95" s="7" t="s">
        <v>19</v>
      </c>
    </row>
    <row r="96" spans="2:16" ht="16.2" thickBot="1" x14ac:dyDescent="0.35">
      <c r="B96" s="140"/>
      <c r="C96" s="141"/>
      <c r="D96" s="94" t="s">
        <v>8</v>
      </c>
      <c r="E96" s="94"/>
      <c r="F96" s="94"/>
      <c r="G96" s="94"/>
      <c r="H96" s="94"/>
      <c r="I96" s="95">
        <v>2380</v>
      </c>
      <c r="J96" s="95"/>
      <c r="K96" s="142"/>
      <c r="L96" s="143"/>
      <c r="N96" s="8" t="s">
        <v>9</v>
      </c>
      <c r="O96" s="9">
        <v>24</v>
      </c>
      <c r="P96" s="7">
        <v>24</v>
      </c>
    </row>
    <row r="97" spans="2:16" ht="15.6" x14ac:dyDescent="0.3">
      <c r="B97" s="144" t="s">
        <v>48</v>
      </c>
      <c r="C97" s="36" t="s">
        <v>47</v>
      </c>
      <c r="D97" s="145" t="s">
        <v>49</v>
      </c>
      <c r="E97" s="146" t="s">
        <v>50</v>
      </c>
      <c r="F97" s="36" t="s">
        <v>1</v>
      </c>
      <c r="G97" s="36" t="s">
        <v>2</v>
      </c>
      <c r="H97" s="36" t="s">
        <v>3</v>
      </c>
      <c r="I97" s="36" t="s">
        <v>3</v>
      </c>
      <c r="J97" s="36" t="s">
        <v>4</v>
      </c>
      <c r="K97" s="37" t="s">
        <v>5</v>
      </c>
      <c r="L97" s="99" t="s">
        <v>3</v>
      </c>
      <c r="N97" s="10" t="s">
        <v>10</v>
      </c>
      <c r="O97" s="11">
        <v>15</v>
      </c>
      <c r="P97" s="12">
        <v>15</v>
      </c>
    </row>
    <row r="98" spans="2:16" ht="15.6" x14ac:dyDescent="0.3">
      <c r="B98" s="97">
        <v>1</v>
      </c>
      <c r="C98" s="36">
        <v>1</v>
      </c>
      <c r="D98" s="34">
        <f>IF(B98=1,F98+(0.1*F98),F98-(0.1*F98))</f>
        <v>3.7246000000000001E-2</v>
      </c>
      <c r="E98" s="34">
        <f>IF(B98=1,F98-(0.05*F98),F98+(0.05*F98))</f>
        <v>3.2167000000000001E-2</v>
      </c>
      <c r="F98" s="34">
        <v>3.3860000000000001E-2</v>
      </c>
      <c r="G98" s="34">
        <f>D98</f>
        <v>3.7246000000000001E-2</v>
      </c>
      <c r="H98" s="34">
        <f>IF(B98=1,G98-F98,F98-G98)</f>
        <v>3.3860000000000001E-3</v>
      </c>
      <c r="I98" s="38">
        <f>(2380/D98)*H98</f>
        <v>216.36363636363637</v>
      </c>
      <c r="J98" s="38">
        <f>2380+I98</f>
        <v>2596.3636363636365</v>
      </c>
      <c r="K98" s="39">
        <f>J98/$I$3</f>
        <v>1.0909090909090911</v>
      </c>
      <c r="L98" s="99">
        <f>I98*21.01</f>
        <v>4545.8</v>
      </c>
      <c r="N98" s="13" t="s">
        <v>73</v>
      </c>
      <c r="O98" s="14">
        <v>9</v>
      </c>
      <c r="P98" s="15">
        <v>9</v>
      </c>
    </row>
    <row r="99" spans="2:16" ht="15.6" x14ac:dyDescent="0.3">
      <c r="B99" s="97">
        <v>2</v>
      </c>
      <c r="C99" s="36">
        <v>2</v>
      </c>
      <c r="D99" s="34">
        <f t="shared" ref="D99:D121" si="30">IF(B99=1,F99+(0.1*F99),F99-(0.1*F99))</f>
        <v>5.3999999999999999E-2</v>
      </c>
      <c r="E99" s="34">
        <f t="shared" ref="E99:E121" si="31">IF(B99=1,F99-(0.05*F99),F99+(0.05*F99))</f>
        <v>6.3E-2</v>
      </c>
      <c r="F99" s="34">
        <v>0.06</v>
      </c>
      <c r="G99" s="34">
        <f>E99</f>
        <v>6.3E-2</v>
      </c>
      <c r="H99" s="34">
        <f>IF(B99=1,G99-F99,F99-G99)</f>
        <v>-3.0000000000000027E-3</v>
      </c>
      <c r="I99" s="38">
        <f>(J98/D99)*H99</f>
        <v>-144.24242424242439</v>
      </c>
      <c r="J99" s="38">
        <f>J98+I99</f>
        <v>2452.121212121212</v>
      </c>
      <c r="K99" s="39">
        <f t="shared" ref="K99:K121" si="32">J99/$I$3</f>
        <v>1.0303030303030303</v>
      </c>
      <c r="L99" s="99">
        <f t="shared" ref="L99:L121" si="33">I99*21.01</f>
        <v>-3030.5333333333365</v>
      </c>
      <c r="N99" s="13" t="s">
        <v>32</v>
      </c>
      <c r="O99" s="14" t="s">
        <v>27</v>
      </c>
      <c r="P99" s="15" t="s">
        <v>27</v>
      </c>
    </row>
    <row r="100" spans="2:16" ht="15.6" x14ac:dyDescent="0.3">
      <c r="B100" s="97">
        <v>2</v>
      </c>
      <c r="C100" s="36">
        <v>3</v>
      </c>
      <c r="D100" s="34">
        <f t="shared" si="30"/>
        <v>5.5800000000000002E-2</v>
      </c>
      <c r="E100" s="34">
        <f t="shared" si="31"/>
        <v>6.5100000000000005E-2</v>
      </c>
      <c r="F100" s="34">
        <v>6.2E-2</v>
      </c>
      <c r="G100" s="34">
        <f>D100</f>
        <v>5.5800000000000002E-2</v>
      </c>
      <c r="H100" s="34">
        <f>IF(B100=1,G100-F100,F100-G100)</f>
        <v>6.1999999999999972E-3</v>
      </c>
      <c r="I100" s="38">
        <f t="shared" ref="I100:I121" si="34">(J99/D100)*H100</f>
        <v>272.4579124579123</v>
      </c>
      <c r="J100" s="38">
        <f t="shared" ref="J100:J121" si="35">J99+I100</f>
        <v>2724.5791245791243</v>
      </c>
      <c r="K100" s="39">
        <f t="shared" si="32"/>
        <v>1.1447811447811447</v>
      </c>
      <c r="L100" s="99">
        <f t="shared" si="33"/>
        <v>5724.3407407407376</v>
      </c>
      <c r="N100" s="13" t="s">
        <v>33</v>
      </c>
      <c r="O100" s="14" t="s">
        <v>28</v>
      </c>
      <c r="P100" s="15" t="s">
        <v>28</v>
      </c>
    </row>
    <row r="101" spans="2:16" ht="15.6" x14ac:dyDescent="0.3">
      <c r="B101" s="97">
        <v>1</v>
      </c>
      <c r="C101" s="36">
        <v>4</v>
      </c>
      <c r="D101" s="34">
        <f t="shared" si="30"/>
        <v>3.1900000000000005E-2</v>
      </c>
      <c r="E101" s="34">
        <f t="shared" si="31"/>
        <v>2.7550000000000002E-2</v>
      </c>
      <c r="F101" s="42">
        <v>2.9000000000000001E-2</v>
      </c>
      <c r="G101" s="34">
        <f>D101</f>
        <v>3.1900000000000005E-2</v>
      </c>
      <c r="H101" s="34">
        <f t="shared" ref="H101:H121" si="36">IF(B101=1,G101-F101,F101-G101)</f>
        <v>2.9000000000000033E-3</v>
      </c>
      <c r="I101" s="38">
        <f t="shared" si="34"/>
        <v>247.68901132537519</v>
      </c>
      <c r="J101" s="38">
        <f t="shared" si="35"/>
        <v>2972.2681359044996</v>
      </c>
      <c r="K101" s="39">
        <f t="shared" si="32"/>
        <v>1.2488521579430671</v>
      </c>
      <c r="L101" s="99">
        <f t="shared" si="33"/>
        <v>5203.9461279461329</v>
      </c>
      <c r="N101" s="13" t="s">
        <v>12</v>
      </c>
      <c r="O101" s="16">
        <v>527.49</v>
      </c>
      <c r="P101" s="17">
        <f>O101*21.01</f>
        <v>11082.564900000001</v>
      </c>
    </row>
    <row r="102" spans="2:16" ht="15.6" x14ac:dyDescent="0.3">
      <c r="B102" s="97">
        <v>1</v>
      </c>
      <c r="C102" s="36">
        <v>5</v>
      </c>
      <c r="D102" s="34">
        <f t="shared" si="30"/>
        <v>3.7950000000000005E-2</v>
      </c>
      <c r="E102" s="34">
        <f t="shared" si="31"/>
        <v>3.2775000000000006E-2</v>
      </c>
      <c r="F102" s="42">
        <v>3.4500000000000003E-2</v>
      </c>
      <c r="G102" s="34">
        <f>D102</f>
        <v>3.7950000000000005E-2</v>
      </c>
      <c r="H102" s="34">
        <f t="shared" si="36"/>
        <v>3.4500000000000017E-3</v>
      </c>
      <c r="I102" s="38">
        <f t="shared" si="34"/>
        <v>270.2061941731364</v>
      </c>
      <c r="J102" s="38">
        <f t="shared" si="35"/>
        <v>3242.4743300776358</v>
      </c>
      <c r="K102" s="39">
        <f t="shared" si="32"/>
        <v>1.3623841723015278</v>
      </c>
      <c r="L102" s="99">
        <f t="shared" si="33"/>
        <v>5677.0321395775964</v>
      </c>
      <c r="N102" s="18" t="s">
        <v>13</v>
      </c>
      <c r="O102" s="19">
        <v>-291.29000000000002</v>
      </c>
      <c r="P102" s="17">
        <f t="shared" ref="P102:P103" si="37">O102*21.01</f>
        <v>-6120.0029000000013</v>
      </c>
    </row>
    <row r="103" spans="2:16" ht="15.6" x14ac:dyDescent="0.3">
      <c r="B103" s="97">
        <v>1</v>
      </c>
      <c r="C103" s="36">
        <v>6</v>
      </c>
      <c r="D103" s="34">
        <f t="shared" si="30"/>
        <v>5.1700000000000003E-2</v>
      </c>
      <c r="E103" s="34">
        <f t="shared" si="31"/>
        <v>4.4650000000000002E-2</v>
      </c>
      <c r="F103" s="42">
        <v>4.7E-2</v>
      </c>
      <c r="G103" s="42">
        <f>D103</f>
        <v>5.1700000000000003E-2</v>
      </c>
      <c r="H103" s="34">
        <f t="shared" si="36"/>
        <v>4.7000000000000028E-3</v>
      </c>
      <c r="I103" s="38">
        <f t="shared" si="34"/>
        <v>294.77039364342158</v>
      </c>
      <c r="J103" s="38">
        <f t="shared" si="35"/>
        <v>3537.2447237210572</v>
      </c>
      <c r="K103" s="39">
        <f t="shared" si="32"/>
        <v>1.4862372788743938</v>
      </c>
      <c r="L103" s="99">
        <f t="shared" si="33"/>
        <v>6193.1259704482882</v>
      </c>
      <c r="N103" s="20" t="s">
        <v>22</v>
      </c>
      <c r="O103" s="16">
        <v>5397.24</v>
      </c>
      <c r="P103" s="17">
        <f t="shared" si="37"/>
        <v>113396.01240000001</v>
      </c>
    </row>
    <row r="104" spans="2:16" ht="16.2" thickBot="1" x14ac:dyDescent="0.35">
      <c r="B104" s="97">
        <v>2</v>
      </c>
      <c r="C104" s="36">
        <v>7</v>
      </c>
      <c r="D104" s="34">
        <f t="shared" si="30"/>
        <v>4.5899999999999996E-2</v>
      </c>
      <c r="E104" s="34">
        <f t="shared" si="31"/>
        <v>5.355E-2</v>
      </c>
      <c r="F104" s="42">
        <v>5.0999999999999997E-2</v>
      </c>
      <c r="G104" s="42">
        <f>E104</f>
        <v>5.355E-2</v>
      </c>
      <c r="H104" s="34">
        <f t="shared" si="36"/>
        <v>-2.5500000000000037E-3</v>
      </c>
      <c r="I104" s="38">
        <f t="shared" si="34"/>
        <v>-196.51359576228126</v>
      </c>
      <c r="J104" s="38">
        <f t="shared" si="35"/>
        <v>3340.7311279587761</v>
      </c>
      <c r="K104" s="39">
        <f t="shared" si="32"/>
        <v>1.4036685411591496</v>
      </c>
      <c r="L104" s="99">
        <f t="shared" si="33"/>
        <v>-4128.7506469655291</v>
      </c>
      <c r="N104" s="21" t="s">
        <v>23</v>
      </c>
      <c r="O104" s="19">
        <v>-1884.06</v>
      </c>
      <c r="P104" s="22">
        <f>O104*21.01</f>
        <v>-39584.100600000005</v>
      </c>
    </row>
    <row r="105" spans="2:16" ht="16.2" thickBot="1" x14ac:dyDescent="0.35">
      <c r="B105" s="97">
        <v>1</v>
      </c>
      <c r="C105" s="36">
        <v>8</v>
      </c>
      <c r="D105" s="34">
        <f t="shared" si="30"/>
        <v>5.8299999999999998E-2</v>
      </c>
      <c r="E105" s="34">
        <f t="shared" si="31"/>
        <v>5.0349999999999999E-2</v>
      </c>
      <c r="F105" s="42">
        <v>5.2999999999999999E-2</v>
      </c>
      <c r="G105" s="42">
        <f>D105</f>
        <v>5.8299999999999998E-2</v>
      </c>
      <c r="H105" s="34">
        <f t="shared" si="36"/>
        <v>5.2999999999999992E-3</v>
      </c>
      <c r="I105" s="38">
        <f t="shared" si="34"/>
        <v>303.70282981443415</v>
      </c>
      <c r="J105" s="38">
        <f t="shared" si="35"/>
        <v>3644.4339577732103</v>
      </c>
      <c r="K105" s="39">
        <f t="shared" si="32"/>
        <v>1.5312747721736177</v>
      </c>
      <c r="L105" s="99">
        <f t="shared" si="33"/>
        <v>6380.7964544012621</v>
      </c>
      <c r="N105" s="8" t="s">
        <v>14</v>
      </c>
      <c r="O105" s="23">
        <f>O103+O104</f>
        <v>3513.18</v>
      </c>
      <c r="P105" s="24">
        <f>O105*21.01</f>
        <v>73811.911800000002</v>
      </c>
    </row>
    <row r="106" spans="2:16" ht="16.2" thickBot="1" x14ac:dyDescent="0.35">
      <c r="B106" s="97">
        <v>2</v>
      </c>
      <c r="C106" s="36">
        <v>9</v>
      </c>
      <c r="D106" s="34">
        <f t="shared" si="30"/>
        <v>6.8400000000000002E-2</v>
      </c>
      <c r="E106" s="34">
        <f t="shared" si="31"/>
        <v>7.9799999999999996E-2</v>
      </c>
      <c r="F106" s="42">
        <v>7.5999999999999998E-2</v>
      </c>
      <c r="G106" s="42">
        <f>E106</f>
        <v>7.9799999999999996E-2</v>
      </c>
      <c r="H106" s="34">
        <f t="shared" si="36"/>
        <v>-3.7999999999999978E-3</v>
      </c>
      <c r="I106" s="38">
        <f t="shared" si="34"/>
        <v>-202.46855320962266</v>
      </c>
      <c r="J106" s="38">
        <f t="shared" si="35"/>
        <v>3441.9654045635875</v>
      </c>
      <c r="K106" s="39">
        <f t="shared" si="32"/>
        <v>1.4462039514973057</v>
      </c>
      <c r="L106" s="99">
        <f t="shared" si="33"/>
        <v>-4253.864302934172</v>
      </c>
      <c r="N106" s="8" t="s">
        <v>16</v>
      </c>
      <c r="O106" s="23">
        <f>O105/O96</f>
        <v>146.38249999999999</v>
      </c>
      <c r="P106" s="24">
        <f>O106*21.01</f>
        <v>3075.4963250000001</v>
      </c>
    </row>
    <row r="107" spans="2:16" ht="16.2" thickBot="1" x14ac:dyDescent="0.35">
      <c r="B107" s="97">
        <v>1</v>
      </c>
      <c r="C107" s="36">
        <v>10</v>
      </c>
      <c r="D107" s="34">
        <f t="shared" si="30"/>
        <v>9.1300000000000006E-2</v>
      </c>
      <c r="E107" s="34">
        <f t="shared" si="31"/>
        <v>7.8850000000000003E-2</v>
      </c>
      <c r="F107" s="42">
        <v>8.3000000000000004E-2</v>
      </c>
      <c r="G107" s="34">
        <f>E107</f>
        <v>7.8850000000000003E-2</v>
      </c>
      <c r="H107" s="34">
        <f t="shared" si="36"/>
        <v>-4.1500000000000009E-3</v>
      </c>
      <c r="I107" s="38">
        <f t="shared" si="34"/>
        <v>-156.45297293470855</v>
      </c>
      <c r="J107" s="38">
        <f t="shared" si="35"/>
        <v>3285.5124316288789</v>
      </c>
      <c r="K107" s="39">
        <f t="shared" si="32"/>
        <v>1.3804674082474282</v>
      </c>
      <c r="L107" s="99">
        <f t="shared" si="33"/>
        <v>-3287.076961358227</v>
      </c>
      <c r="N107" s="8" t="s">
        <v>17</v>
      </c>
      <c r="O107" s="25">
        <f>(O105+I96)/I96</f>
        <v>2.4761260504201683</v>
      </c>
      <c r="P107" s="26">
        <v>2.4761000000000002</v>
      </c>
    </row>
    <row r="108" spans="2:16" ht="16.2" thickBot="1" x14ac:dyDescent="0.35">
      <c r="B108" s="97">
        <v>1</v>
      </c>
      <c r="C108" s="36">
        <v>11</v>
      </c>
      <c r="D108" s="34">
        <f t="shared" si="30"/>
        <v>8.7999999999999995E-2</v>
      </c>
      <c r="E108" s="34">
        <f t="shared" si="31"/>
        <v>7.5999999999999998E-2</v>
      </c>
      <c r="F108" s="42">
        <v>0.08</v>
      </c>
      <c r="G108" s="34">
        <f>D108</f>
        <v>8.7999999999999995E-2</v>
      </c>
      <c r="H108" s="34">
        <f t="shared" si="36"/>
        <v>7.9999999999999932E-3</v>
      </c>
      <c r="I108" s="38">
        <f t="shared" si="34"/>
        <v>298.68294832989784</v>
      </c>
      <c r="J108" s="38">
        <f t="shared" si="35"/>
        <v>3584.1953799587768</v>
      </c>
      <c r="K108" s="39">
        <f t="shared" si="32"/>
        <v>1.5059644453608305</v>
      </c>
      <c r="L108" s="99">
        <f t="shared" si="33"/>
        <v>6275.3287444111538</v>
      </c>
      <c r="N108" s="8" t="s">
        <v>15</v>
      </c>
      <c r="O108" s="27">
        <f>O97/O96</f>
        <v>0.625</v>
      </c>
      <c r="P108" s="28">
        <f>O97/O96</f>
        <v>0.625</v>
      </c>
    </row>
    <row r="109" spans="2:16" ht="15.6" x14ac:dyDescent="0.3">
      <c r="B109" s="97">
        <v>1</v>
      </c>
      <c r="C109" s="36">
        <v>12</v>
      </c>
      <c r="D109" s="34">
        <f t="shared" si="30"/>
        <v>0.1353</v>
      </c>
      <c r="E109" s="34">
        <f t="shared" si="31"/>
        <v>0.11685</v>
      </c>
      <c r="F109" s="42">
        <v>0.123</v>
      </c>
      <c r="G109" s="34">
        <f>D109</f>
        <v>0.1353</v>
      </c>
      <c r="H109" s="34">
        <f t="shared" si="36"/>
        <v>1.2300000000000005E-2</v>
      </c>
      <c r="I109" s="38">
        <f t="shared" si="34"/>
        <v>325.83594363261619</v>
      </c>
      <c r="J109" s="38">
        <f t="shared" si="35"/>
        <v>3910.0313235913932</v>
      </c>
      <c r="K109" s="39">
        <f t="shared" si="32"/>
        <v>1.6428703040299972</v>
      </c>
      <c r="L109" s="99">
        <f t="shared" si="33"/>
        <v>6845.8131757212668</v>
      </c>
    </row>
    <row r="110" spans="2:16" ht="15.6" x14ac:dyDescent="0.3">
      <c r="B110" s="97">
        <v>2</v>
      </c>
      <c r="C110" s="36">
        <v>13</v>
      </c>
      <c r="D110" s="34">
        <f t="shared" si="30"/>
        <v>0.12330000000000001</v>
      </c>
      <c r="E110" s="34">
        <f t="shared" si="31"/>
        <v>0.14385000000000001</v>
      </c>
      <c r="F110" s="42">
        <v>0.13700000000000001</v>
      </c>
      <c r="G110" s="34">
        <f>E110</f>
        <v>0.14385000000000001</v>
      </c>
      <c r="H110" s="34">
        <f t="shared" si="36"/>
        <v>-6.849999999999995E-3</v>
      </c>
      <c r="I110" s="38">
        <f t="shared" si="34"/>
        <v>-217.22396242174389</v>
      </c>
      <c r="J110" s="38">
        <f t="shared" si="35"/>
        <v>3692.8073611696491</v>
      </c>
      <c r="K110" s="39">
        <f t="shared" si="32"/>
        <v>1.5515997315838861</v>
      </c>
      <c r="L110" s="99">
        <f t="shared" si="33"/>
        <v>-4563.8754504808394</v>
      </c>
    </row>
    <row r="111" spans="2:16" ht="16.2" thickBot="1" x14ac:dyDescent="0.35">
      <c r="B111" s="97">
        <v>2</v>
      </c>
      <c r="C111" s="36">
        <v>14</v>
      </c>
      <c r="D111" s="34">
        <f t="shared" si="30"/>
        <v>0.1242</v>
      </c>
      <c r="E111" s="34">
        <f t="shared" si="31"/>
        <v>0.1449</v>
      </c>
      <c r="F111" s="42">
        <v>0.13800000000000001</v>
      </c>
      <c r="G111" s="34">
        <f>D111</f>
        <v>0.1242</v>
      </c>
      <c r="H111" s="34">
        <f t="shared" si="36"/>
        <v>1.3800000000000007E-2</v>
      </c>
      <c r="I111" s="38">
        <f t="shared" si="34"/>
        <v>410.31192901885009</v>
      </c>
      <c r="J111" s="38">
        <f t="shared" si="35"/>
        <v>4103.1192901884988</v>
      </c>
      <c r="K111" s="39">
        <f t="shared" si="32"/>
        <v>1.7239997017598734</v>
      </c>
      <c r="L111" s="99">
        <f t="shared" si="33"/>
        <v>8620.653628686041</v>
      </c>
    </row>
    <row r="112" spans="2:16" ht="16.2" thickBot="1" x14ac:dyDescent="0.35">
      <c r="B112" s="97">
        <v>2</v>
      </c>
      <c r="C112" s="36">
        <v>15</v>
      </c>
      <c r="D112" s="34">
        <f t="shared" si="30"/>
        <v>0.1116</v>
      </c>
      <c r="E112" s="34">
        <f t="shared" si="31"/>
        <v>0.13020000000000001</v>
      </c>
      <c r="F112" s="42">
        <v>0.124</v>
      </c>
      <c r="G112" s="34">
        <f>D112</f>
        <v>0.1116</v>
      </c>
      <c r="H112" s="34">
        <f t="shared" si="36"/>
        <v>1.2399999999999994E-2</v>
      </c>
      <c r="I112" s="38">
        <f t="shared" si="34"/>
        <v>455.90214335427737</v>
      </c>
      <c r="J112" s="38">
        <f t="shared" si="35"/>
        <v>4559.0214335427763</v>
      </c>
      <c r="K112" s="39">
        <f t="shared" si="32"/>
        <v>1.915555224177637</v>
      </c>
      <c r="L112" s="99">
        <f t="shared" si="33"/>
        <v>9578.5040318733681</v>
      </c>
      <c r="N112" s="5" t="s">
        <v>29</v>
      </c>
      <c r="O112" s="6" t="s">
        <v>18</v>
      </c>
      <c r="P112" s="7" t="s">
        <v>19</v>
      </c>
    </row>
    <row r="113" spans="1:22" ht="16.2" thickBot="1" x14ac:dyDescent="0.35">
      <c r="B113" s="97">
        <v>1</v>
      </c>
      <c r="C113" s="36">
        <v>16</v>
      </c>
      <c r="D113" s="34">
        <f t="shared" si="30"/>
        <v>0.1067</v>
      </c>
      <c r="E113" s="34">
        <f t="shared" si="31"/>
        <v>9.215000000000001E-2</v>
      </c>
      <c r="F113" s="42">
        <v>9.7000000000000003E-2</v>
      </c>
      <c r="G113" s="42">
        <f>E113</f>
        <v>9.215000000000001E-2</v>
      </c>
      <c r="H113" s="34">
        <f t="shared" si="36"/>
        <v>-4.8499999999999932E-3</v>
      </c>
      <c r="I113" s="38">
        <f t="shared" si="34"/>
        <v>-207.22824697921681</v>
      </c>
      <c r="J113" s="38">
        <f t="shared" si="35"/>
        <v>4351.7931865635592</v>
      </c>
      <c r="K113" s="39">
        <f t="shared" si="32"/>
        <v>1.8284845321695626</v>
      </c>
      <c r="L113" s="99">
        <f t="shared" si="33"/>
        <v>-4353.8654690333451</v>
      </c>
      <c r="N113" s="8" t="s">
        <v>9</v>
      </c>
      <c r="O113" s="9">
        <v>103</v>
      </c>
      <c r="P113" s="29">
        <f>P96+P64+P29+P3</f>
        <v>103</v>
      </c>
    </row>
    <row r="114" spans="1:22" ht="15.6" x14ac:dyDescent="0.3">
      <c r="B114" s="97">
        <v>1</v>
      </c>
      <c r="C114" s="36">
        <v>17</v>
      </c>
      <c r="D114" s="34">
        <f t="shared" si="30"/>
        <v>0.11253000000000001</v>
      </c>
      <c r="E114" s="34">
        <f t="shared" si="31"/>
        <v>9.7185000000000007E-2</v>
      </c>
      <c r="F114" s="42">
        <v>0.1023</v>
      </c>
      <c r="G114" s="34">
        <f>D114</f>
        <v>0.11253000000000001</v>
      </c>
      <c r="H114" s="34">
        <f t="shared" si="36"/>
        <v>1.0230000000000003E-2</v>
      </c>
      <c r="I114" s="38">
        <f t="shared" si="34"/>
        <v>395.61756241486916</v>
      </c>
      <c r="J114" s="38">
        <f t="shared" si="35"/>
        <v>4747.4107489784283</v>
      </c>
      <c r="K114" s="39">
        <f t="shared" si="32"/>
        <v>1.994710398730432</v>
      </c>
      <c r="L114" s="99">
        <f t="shared" si="33"/>
        <v>8311.9249863364021</v>
      </c>
      <c r="N114" s="10" t="s">
        <v>10</v>
      </c>
      <c r="O114" s="11">
        <v>60</v>
      </c>
      <c r="P114" s="30">
        <f>P97+P65+P30+P4</f>
        <v>60</v>
      </c>
    </row>
    <row r="115" spans="1:22" ht="15.6" x14ac:dyDescent="0.3">
      <c r="B115" s="97">
        <v>2</v>
      </c>
      <c r="C115" s="36">
        <v>18</v>
      </c>
      <c r="D115" s="34">
        <f t="shared" si="30"/>
        <v>9.3060000000000004E-2</v>
      </c>
      <c r="E115" s="34">
        <f t="shared" si="31"/>
        <v>0.10857</v>
      </c>
      <c r="F115" s="42">
        <v>0.10340000000000001</v>
      </c>
      <c r="G115" s="34">
        <f>D115</f>
        <v>9.3060000000000004E-2</v>
      </c>
      <c r="H115" s="34">
        <f t="shared" si="36"/>
        <v>1.0340000000000002E-2</v>
      </c>
      <c r="I115" s="38">
        <f t="shared" si="34"/>
        <v>527.49008321982546</v>
      </c>
      <c r="J115" s="38">
        <f t="shared" si="35"/>
        <v>5274.9008321982537</v>
      </c>
      <c r="K115" s="39">
        <f t="shared" si="32"/>
        <v>2.2163448874782579</v>
      </c>
      <c r="L115" s="99">
        <f t="shared" si="33"/>
        <v>11082.566648448534</v>
      </c>
      <c r="N115" s="13" t="s">
        <v>73</v>
      </c>
      <c r="O115" s="14">
        <v>43</v>
      </c>
      <c r="P115" s="15">
        <v>43</v>
      </c>
    </row>
    <row r="116" spans="1:22" ht="15.6" x14ac:dyDescent="0.3">
      <c r="B116" s="97">
        <v>1</v>
      </c>
      <c r="C116" s="36">
        <v>19</v>
      </c>
      <c r="D116" s="34">
        <f t="shared" si="30"/>
        <v>0.11990000000000001</v>
      </c>
      <c r="E116" s="34">
        <f t="shared" si="31"/>
        <v>0.10355</v>
      </c>
      <c r="F116" s="42">
        <v>0.109</v>
      </c>
      <c r="G116" s="42">
        <f>E116</f>
        <v>0.10355</v>
      </c>
      <c r="H116" s="34">
        <f t="shared" si="36"/>
        <v>-5.4499999999999965E-3</v>
      </c>
      <c r="I116" s="38">
        <f t="shared" si="34"/>
        <v>-239.76821964537501</v>
      </c>
      <c r="J116" s="38">
        <f t="shared" si="35"/>
        <v>5035.1326125528785</v>
      </c>
      <c r="K116" s="39">
        <f t="shared" si="32"/>
        <v>2.115601938047428</v>
      </c>
      <c r="L116" s="99">
        <f t="shared" si="33"/>
        <v>-5037.5302947493292</v>
      </c>
      <c r="N116" s="13" t="s">
        <v>32</v>
      </c>
      <c r="O116" s="14" t="s">
        <v>30</v>
      </c>
      <c r="P116" s="31" t="s">
        <v>31</v>
      </c>
    </row>
    <row r="117" spans="1:22" ht="15.6" x14ac:dyDescent="0.3">
      <c r="B117" s="97">
        <v>1</v>
      </c>
      <c r="C117" s="36">
        <v>20</v>
      </c>
      <c r="D117" s="34">
        <f t="shared" si="30"/>
        <v>0.1177</v>
      </c>
      <c r="E117" s="34">
        <f t="shared" si="31"/>
        <v>0.10164999999999999</v>
      </c>
      <c r="F117" s="42">
        <v>0.107</v>
      </c>
      <c r="G117" s="34">
        <f>E117</f>
        <v>0.10164999999999999</v>
      </c>
      <c r="H117" s="34">
        <f t="shared" si="36"/>
        <v>-5.3500000000000075E-3</v>
      </c>
      <c r="I117" s="38">
        <f t="shared" si="34"/>
        <v>-228.86966420694935</v>
      </c>
      <c r="J117" s="38">
        <f t="shared" si="35"/>
        <v>4806.2629483459295</v>
      </c>
      <c r="K117" s="39">
        <f t="shared" si="32"/>
        <v>2.0194382135907265</v>
      </c>
      <c r="L117" s="99">
        <f t="shared" si="33"/>
        <v>-4808.551644988006</v>
      </c>
      <c r="N117" s="13" t="s">
        <v>33</v>
      </c>
      <c r="O117" s="14" t="s">
        <v>34</v>
      </c>
      <c r="P117" s="31" t="s">
        <v>34</v>
      </c>
    </row>
    <row r="118" spans="1:22" ht="15.6" x14ac:dyDescent="0.3">
      <c r="B118" s="97">
        <v>1</v>
      </c>
      <c r="C118" s="36">
        <v>21</v>
      </c>
      <c r="D118" s="34">
        <f t="shared" si="30"/>
        <v>0.1144</v>
      </c>
      <c r="E118" s="34">
        <f t="shared" si="31"/>
        <v>9.8799999999999999E-2</v>
      </c>
      <c r="F118" s="42">
        <v>0.104</v>
      </c>
      <c r="G118" s="34">
        <f>D118</f>
        <v>0.1144</v>
      </c>
      <c r="H118" s="34">
        <f t="shared" si="36"/>
        <v>1.0400000000000006E-2</v>
      </c>
      <c r="I118" s="38">
        <f t="shared" si="34"/>
        <v>436.93299530417573</v>
      </c>
      <c r="J118" s="38">
        <f t="shared" si="35"/>
        <v>5243.1959436501056</v>
      </c>
      <c r="K118" s="39">
        <f t="shared" si="32"/>
        <v>2.2030235057353384</v>
      </c>
      <c r="L118" s="99">
        <f t="shared" si="33"/>
        <v>9179.9622313407326</v>
      </c>
      <c r="N118" s="13" t="s">
        <v>12</v>
      </c>
      <c r="O118" s="16">
        <v>527.49</v>
      </c>
      <c r="P118" s="17">
        <f>O118*21.01</f>
        <v>11082.564900000001</v>
      </c>
    </row>
    <row r="119" spans="1:22" ht="15.6" x14ac:dyDescent="0.3">
      <c r="B119" s="97">
        <v>2</v>
      </c>
      <c r="C119" s="36">
        <v>22</v>
      </c>
      <c r="D119" s="34">
        <f t="shared" si="30"/>
        <v>0.12689999999999999</v>
      </c>
      <c r="E119" s="34">
        <f t="shared" si="31"/>
        <v>0.14804999999999999</v>
      </c>
      <c r="F119" s="42">
        <v>0.14099999999999999</v>
      </c>
      <c r="G119" s="34">
        <f>E119</f>
        <v>0.14804999999999999</v>
      </c>
      <c r="H119" s="34">
        <f t="shared" si="36"/>
        <v>-7.0500000000000007E-3</v>
      </c>
      <c r="I119" s="38">
        <f t="shared" si="34"/>
        <v>-291.28866353611704</v>
      </c>
      <c r="J119" s="38">
        <f t="shared" si="35"/>
        <v>4951.9072801139882</v>
      </c>
      <c r="K119" s="39">
        <f t="shared" si="32"/>
        <v>2.0806333109722641</v>
      </c>
      <c r="L119" s="99">
        <f t="shared" si="33"/>
        <v>-6119.9748208938199</v>
      </c>
      <c r="N119" s="18" t="s">
        <v>13</v>
      </c>
      <c r="O119" s="19">
        <v>-291.29000000000002</v>
      </c>
      <c r="P119" s="17">
        <f t="shared" ref="P119:P120" si="38">O119*21.01</f>
        <v>-6120.0029000000013</v>
      </c>
    </row>
    <row r="120" spans="1:22" ht="15.6" x14ac:dyDescent="0.3">
      <c r="B120" s="97">
        <v>1</v>
      </c>
      <c r="C120" s="36">
        <v>23</v>
      </c>
      <c r="D120" s="34">
        <f t="shared" si="30"/>
        <v>0.1694</v>
      </c>
      <c r="E120" s="34">
        <f t="shared" si="31"/>
        <v>0.14629999999999999</v>
      </c>
      <c r="F120" s="42">
        <v>0.154</v>
      </c>
      <c r="G120" s="34">
        <f>D120</f>
        <v>0.1694</v>
      </c>
      <c r="H120" s="34">
        <f t="shared" si="36"/>
        <v>1.5399999999999997E-2</v>
      </c>
      <c r="I120" s="38">
        <f t="shared" si="34"/>
        <v>450.1733891012716</v>
      </c>
      <c r="J120" s="38">
        <f t="shared" si="35"/>
        <v>5402.0806692152601</v>
      </c>
      <c r="K120" s="39">
        <f t="shared" si="32"/>
        <v>2.2697817937879243</v>
      </c>
      <c r="L120" s="99">
        <f>I120*21.01</f>
        <v>9458.1429050177176</v>
      </c>
      <c r="N120" s="20" t="s">
        <v>22</v>
      </c>
      <c r="O120" s="16">
        <v>18461.349999999999</v>
      </c>
      <c r="P120" s="17">
        <f t="shared" si="38"/>
        <v>387872.96350000001</v>
      </c>
    </row>
    <row r="121" spans="1:22" ht="16.2" thickBot="1" x14ac:dyDescent="0.35">
      <c r="B121" s="100">
        <v>1</v>
      </c>
      <c r="C121" s="101">
        <v>24</v>
      </c>
      <c r="D121" s="102">
        <f t="shared" si="30"/>
        <v>0.1716</v>
      </c>
      <c r="E121" s="102">
        <f t="shared" si="31"/>
        <v>0.1482</v>
      </c>
      <c r="F121" s="147">
        <v>0.156</v>
      </c>
      <c r="G121" s="102">
        <f>D121</f>
        <v>0.1716</v>
      </c>
      <c r="H121" s="102">
        <f t="shared" si="36"/>
        <v>1.5600000000000003E-2</v>
      </c>
      <c r="I121" s="103">
        <f t="shared" si="34"/>
        <v>491.09824265593284</v>
      </c>
      <c r="J121" s="103">
        <f t="shared" si="35"/>
        <v>5893.1789118711931</v>
      </c>
      <c r="K121" s="104">
        <f t="shared" si="32"/>
        <v>2.4761255932231903</v>
      </c>
      <c r="L121" s="105">
        <f t="shared" si="33"/>
        <v>10317.97407820115</v>
      </c>
      <c r="N121" s="21" t="s">
        <v>23</v>
      </c>
      <c r="O121" s="19">
        <v>-6501.59</v>
      </c>
      <c r="P121" s="22">
        <f>O121*21.01</f>
        <v>-136598.40590000001</v>
      </c>
    </row>
    <row r="122" spans="1:22" ht="16.2" thickBot="1" x14ac:dyDescent="0.35">
      <c r="A122" s="2"/>
      <c r="B122" s="2"/>
      <c r="C122" s="2"/>
      <c r="D122" s="2"/>
      <c r="E122" s="2"/>
      <c r="F122" s="2"/>
      <c r="G122" s="2"/>
      <c r="H122" s="2"/>
      <c r="I122" s="3"/>
      <c r="J122" s="3"/>
      <c r="K122" s="4"/>
      <c r="L122" s="76"/>
      <c r="N122" s="8" t="s">
        <v>14</v>
      </c>
      <c r="O122" s="23">
        <v>11959.76</v>
      </c>
      <c r="P122" s="24">
        <f>O122*21.01</f>
        <v>251274.55760000003</v>
      </c>
    </row>
    <row r="123" spans="1:22" ht="16.2" thickBot="1" x14ac:dyDescent="0.35">
      <c r="A123" s="2"/>
      <c r="B123" s="2"/>
      <c r="C123" s="2"/>
      <c r="D123" s="2"/>
      <c r="E123" s="2"/>
      <c r="F123" s="2"/>
      <c r="G123" s="2"/>
      <c r="H123" s="2"/>
      <c r="I123" s="3"/>
      <c r="J123" s="3"/>
      <c r="K123" s="4"/>
      <c r="L123" s="76"/>
      <c r="N123" s="8" t="s">
        <v>16</v>
      </c>
      <c r="O123" s="23">
        <v>116.11</v>
      </c>
      <c r="P123" s="24">
        <f>O123*21.01</f>
        <v>2439.4711000000002</v>
      </c>
    </row>
    <row r="124" spans="1:22" ht="16.2" thickBot="1" x14ac:dyDescent="0.35">
      <c r="A124" s="2"/>
      <c r="B124" s="2"/>
      <c r="C124" s="2"/>
      <c r="D124" s="2"/>
      <c r="E124" s="2"/>
      <c r="F124" s="2"/>
      <c r="G124" s="2"/>
      <c r="H124" s="2"/>
      <c r="I124" s="3"/>
      <c r="J124" s="3"/>
      <c r="K124" s="4"/>
      <c r="L124" s="76"/>
      <c r="N124" s="8" t="s">
        <v>17</v>
      </c>
      <c r="O124" s="25">
        <v>2.2563</v>
      </c>
      <c r="P124" s="32">
        <f>(P107+P75+P40+P14)/4</f>
        <v>2.256275</v>
      </c>
      <c r="Q124" s="1"/>
    </row>
    <row r="125" spans="1:22" ht="16.2" thickBo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N125" s="8" t="s">
        <v>15</v>
      </c>
      <c r="O125" s="27">
        <v>0.57999999999999996</v>
      </c>
      <c r="P125" s="28">
        <f>O114/O113</f>
        <v>0.58252427184466016</v>
      </c>
    </row>
    <row r="126" spans="1:22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22" ht="15" thickBo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22" ht="15" thickBot="1" x14ac:dyDescent="0.35">
      <c r="N128" s="82" t="s">
        <v>29</v>
      </c>
      <c r="O128" s="84" t="s">
        <v>51</v>
      </c>
      <c r="P128" s="81"/>
      <c r="Q128" s="80" t="s">
        <v>52</v>
      </c>
      <c r="R128" s="81"/>
      <c r="S128" s="80" t="s">
        <v>53</v>
      </c>
      <c r="T128" s="81"/>
      <c r="U128" s="80" t="s">
        <v>54</v>
      </c>
      <c r="V128" s="81"/>
    </row>
    <row r="129" spans="14:22" ht="16.2" thickBot="1" x14ac:dyDescent="0.35">
      <c r="N129" s="83"/>
      <c r="O129" s="79" t="s">
        <v>18</v>
      </c>
      <c r="P129" s="7" t="s">
        <v>19</v>
      </c>
      <c r="Q129" s="6" t="s">
        <v>18</v>
      </c>
      <c r="R129" s="7" t="s">
        <v>19</v>
      </c>
      <c r="S129" s="6" t="s">
        <v>18</v>
      </c>
      <c r="T129" s="7" t="s">
        <v>19</v>
      </c>
      <c r="U129" s="6" t="s">
        <v>18</v>
      </c>
      <c r="V129" s="7" t="s">
        <v>19</v>
      </c>
    </row>
    <row r="130" spans="14:22" ht="16.2" thickBot="1" x14ac:dyDescent="0.35">
      <c r="N130" s="8" t="s">
        <v>9</v>
      </c>
      <c r="O130" s="9">
        <v>22</v>
      </c>
      <c r="P130" s="7">
        <v>22</v>
      </c>
      <c r="Q130" s="9">
        <v>30</v>
      </c>
      <c r="R130" s="7">
        <v>30</v>
      </c>
      <c r="S130" s="9">
        <v>27</v>
      </c>
      <c r="T130" s="7">
        <v>27</v>
      </c>
      <c r="U130" s="9">
        <v>24</v>
      </c>
      <c r="V130" s="7">
        <v>24</v>
      </c>
    </row>
    <row r="131" spans="14:22" ht="15.6" x14ac:dyDescent="0.3">
      <c r="N131" s="10" t="s">
        <v>10</v>
      </c>
      <c r="O131" s="11">
        <v>14</v>
      </c>
      <c r="P131" s="44">
        <v>14</v>
      </c>
      <c r="Q131" s="11">
        <v>15</v>
      </c>
      <c r="R131" s="44">
        <v>15</v>
      </c>
      <c r="S131" s="11">
        <v>16</v>
      </c>
      <c r="T131" s="12">
        <v>16</v>
      </c>
      <c r="U131" s="11">
        <v>15</v>
      </c>
      <c r="V131" s="12">
        <v>15</v>
      </c>
    </row>
    <row r="132" spans="14:22" ht="15.6" x14ac:dyDescent="0.3">
      <c r="N132" s="13" t="s">
        <v>73</v>
      </c>
      <c r="O132" s="14">
        <v>8</v>
      </c>
      <c r="P132" s="46">
        <v>8</v>
      </c>
      <c r="Q132" s="14">
        <v>15</v>
      </c>
      <c r="R132" s="46">
        <v>15</v>
      </c>
      <c r="S132" s="14">
        <v>11</v>
      </c>
      <c r="T132" s="15">
        <v>11</v>
      </c>
      <c r="U132" s="14">
        <v>9</v>
      </c>
      <c r="V132" s="15">
        <v>9</v>
      </c>
    </row>
    <row r="133" spans="14:22" ht="15.6" x14ac:dyDescent="0.3">
      <c r="N133" s="13" t="s">
        <v>32</v>
      </c>
      <c r="O133" s="14" t="s">
        <v>20</v>
      </c>
      <c r="P133" s="46" t="s">
        <v>20</v>
      </c>
      <c r="Q133" s="14" t="s">
        <v>24</v>
      </c>
      <c r="R133" s="46" t="s">
        <v>24</v>
      </c>
      <c r="S133" s="14" t="s">
        <v>20</v>
      </c>
      <c r="T133" s="15" t="s">
        <v>20</v>
      </c>
      <c r="U133" s="14" t="s">
        <v>27</v>
      </c>
      <c r="V133" s="15" t="s">
        <v>27</v>
      </c>
    </row>
    <row r="134" spans="14:22" ht="15.6" x14ac:dyDescent="0.3">
      <c r="N134" s="13" t="s">
        <v>33</v>
      </c>
      <c r="O134" s="14" t="s">
        <v>21</v>
      </c>
      <c r="P134" s="46" t="s">
        <v>21</v>
      </c>
      <c r="Q134" s="14" t="s">
        <v>25</v>
      </c>
      <c r="R134" s="46" t="s">
        <v>25</v>
      </c>
      <c r="S134" s="14" t="s">
        <v>26</v>
      </c>
      <c r="T134" s="15" t="s">
        <v>26</v>
      </c>
      <c r="U134" s="14" t="s">
        <v>28</v>
      </c>
      <c r="V134" s="15" t="s">
        <v>28</v>
      </c>
    </row>
    <row r="135" spans="14:22" ht="15.6" x14ac:dyDescent="0.3">
      <c r="N135" s="13" t="s">
        <v>12</v>
      </c>
      <c r="O135" s="16">
        <v>465.7</v>
      </c>
      <c r="P135" s="47">
        <f>O135*21.01</f>
        <v>9784.357</v>
      </c>
      <c r="Q135" s="16">
        <v>469.6</v>
      </c>
      <c r="R135" s="47">
        <f>Q135*21.01</f>
        <v>9866.2960000000021</v>
      </c>
      <c r="S135" s="16">
        <v>417.2</v>
      </c>
      <c r="T135" s="17">
        <f>S135*21.01</f>
        <v>8765.3720000000012</v>
      </c>
      <c r="U135" s="16">
        <v>527.49</v>
      </c>
      <c r="V135" s="17">
        <f>U135*21.01</f>
        <v>11082.564900000001</v>
      </c>
    </row>
    <row r="136" spans="14:22" ht="15.6" x14ac:dyDescent="0.3">
      <c r="N136" s="18" t="s">
        <v>13</v>
      </c>
      <c r="O136" s="19">
        <v>-161.30000000000001</v>
      </c>
      <c r="P136" s="47">
        <f t="shared" ref="P136:P137" si="39">O136*21.01</f>
        <v>-3388.9130000000005</v>
      </c>
      <c r="Q136" s="19">
        <f>O35</f>
        <v>-297.38572073469095</v>
      </c>
      <c r="R136" s="47">
        <f t="shared" ref="R136:R137" si="40">Q136*21.01</f>
        <v>-6248.0739926358574</v>
      </c>
      <c r="S136" s="19">
        <v>-270</v>
      </c>
      <c r="T136" s="17">
        <f t="shared" ref="T136:T137" si="41">S136*21.01</f>
        <v>-5672.7000000000007</v>
      </c>
      <c r="U136" s="19">
        <v>-291.29000000000002</v>
      </c>
      <c r="V136" s="17">
        <f t="shared" ref="V136:V137" si="42">U136*21.01</f>
        <v>-6120.0029000000013</v>
      </c>
    </row>
    <row r="137" spans="14:22" ht="15.6" x14ac:dyDescent="0.3">
      <c r="N137" s="20" t="s">
        <v>22</v>
      </c>
      <c r="O137" s="16">
        <v>3524.84</v>
      </c>
      <c r="P137" s="47">
        <f t="shared" si="39"/>
        <v>74056.888400000011</v>
      </c>
      <c r="Q137" s="16">
        <v>5146.1000000000004</v>
      </c>
      <c r="R137" s="47">
        <f t="shared" si="40"/>
        <v>108119.56100000002</v>
      </c>
      <c r="S137" s="16">
        <v>4393.17</v>
      </c>
      <c r="T137" s="17">
        <f t="shared" si="41"/>
        <v>92300.501700000008</v>
      </c>
      <c r="U137" s="16">
        <v>5397.24</v>
      </c>
      <c r="V137" s="17">
        <f t="shared" si="42"/>
        <v>113396.01240000001</v>
      </c>
    </row>
    <row r="138" spans="14:22" ht="16.2" thickBot="1" x14ac:dyDescent="0.35">
      <c r="N138" s="21" t="s">
        <v>23</v>
      </c>
      <c r="O138" s="19">
        <v>-589.47</v>
      </c>
      <c r="P138" s="51">
        <f>O138*21.01</f>
        <v>-12384.764700000002</v>
      </c>
      <c r="Q138" s="19">
        <v>-2261.64</v>
      </c>
      <c r="R138" s="51">
        <f>Q138*21.01</f>
        <v>-47517.056400000001</v>
      </c>
      <c r="S138" s="19">
        <v>-1766.42</v>
      </c>
      <c r="T138" s="22">
        <f>S138*21.01</f>
        <v>-37112.484200000006</v>
      </c>
      <c r="U138" s="19">
        <v>-1884.06</v>
      </c>
      <c r="V138" s="22">
        <f>U138*21.01</f>
        <v>-39584.100600000005</v>
      </c>
    </row>
    <row r="139" spans="14:22" ht="16.2" thickBot="1" x14ac:dyDescent="0.35">
      <c r="N139" s="8" t="s">
        <v>14</v>
      </c>
      <c r="O139" s="23">
        <f>O137+O138</f>
        <v>2935.37</v>
      </c>
      <c r="P139" s="24">
        <v>61670.36</v>
      </c>
      <c r="Q139" s="23">
        <f>Q137+Q138</f>
        <v>2884.4600000000005</v>
      </c>
      <c r="R139" s="24">
        <f>Q139*21.01</f>
        <v>60602.504600000015</v>
      </c>
      <c r="S139" s="23">
        <f>S137+S138</f>
        <v>2626.75</v>
      </c>
      <c r="T139" s="24">
        <f>S139*21.01</f>
        <v>55188.017500000002</v>
      </c>
      <c r="U139" s="23">
        <f>U137+U138</f>
        <v>3513.18</v>
      </c>
      <c r="V139" s="24">
        <f>U139*21.01</f>
        <v>73811.911800000002</v>
      </c>
    </row>
    <row r="140" spans="14:22" ht="16.2" thickBot="1" x14ac:dyDescent="0.35">
      <c r="N140" s="8" t="s">
        <v>16</v>
      </c>
      <c r="O140" s="23">
        <f>O139/O130</f>
        <v>133.42590909090907</v>
      </c>
      <c r="P140" s="24">
        <v>2803.28</v>
      </c>
      <c r="Q140" s="23">
        <f>Q139/Q130</f>
        <v>96.148666666666685</v>
      </c>
      <c r="R140" s="24">
        <f>Q140*21.01</f>
        <v>2020.0834866666671</v>
      </c>
      <c r="S140" s="23">
        <f>S139/S130</f>
        <v>97.287037037037038</v>
      </c>
      <c r="T140" s="24">
        <f>S140*21.01</f>
        <v>2044.0006481481482</v>
      </c>
      <c r="U140" s="23">
        <f>U139/U130</f>
        <v>146.38249999999999</v>
      </c>
      <c r="V140" s="24">
        <f>U140*21.01</f>
        <v>3075.4963250000001</v>
      </c>
    </row>
    <row r="141" spans="14:22" ht="16.2" thickBot="1" x14ac:dyDescent="0.35">
      <c r="N141" s="8" t="s">
        <v>17</v>
      </c>
      <c r="O141" s="25">
        <v>2.2332999999999998</v>
      </c>
      <c r="P141" s="26">
        <v>2.2332999999999998</v>
      </c>
      <c r="Q141" s="25">
        <v>2.2120000000000002</v>
      </c>
      <c r="R141" s="26">
        <v>2.2120000000000002</v>
      </c>
      <c r="S141" s="25">
        <v>2.1036999999999999</v>
      </c>
      <c r="T141" s="26">
        <v>2.1036999999999999</v>
      </c>
      <c r="U141" s="25">
        <f>(U139+O130)/O130</f>
        <v>160.69</v>
      </c>
      <c r="V141" s="26">
        <v>2.4761000000000002</v>
      </c>
    </row>
    <row r="142" spans="14:22" ht="16.2" thickBot="1" x14ac:dyDescent="0.35">
      <c r="N142" s="8" t="s">
        <v>15</v>
      </c>
      <c r="O142" s="27">
        <f>O131/O130</f>
        <v>0.63636363636363635</v>
      </c>
      <c r="P142" s="28">
        <f>O131/O130</f>
        <v>0.63636363636363635</v>
      </c>
      <c r="Q142" s="27">
        <f>Q131/Q130</f>
        <v>0.5</v>
      </c>
      <c r="R142" s="28">
        <f>Q131/Q130</f>
        <v>0.5</v>
      </c>
      <c r="S142" s="27">
        <f>S131/S130</f>
        <v>0.59259259259259256</v>
      </c>
      <c r="T142" s="28">
        <f>S131/S130</f>
        <v>0.59259259259259256</v>
      </c>
      <c r="U142" s="27">
        <f>U131/U130</f>
        <v>0.625</v>
      </c>
      <c r="V142" s="28">
        <f>U131/U130</f>
        <v>0.625</v>
      </c>
    </row>
  </sheetData>
  <mergeCells count="11">
    <mergeCell ref="Q128:R128"/>
    <mergeCell ref="S128:T128"/>
    <mergeCell ref="U128:V128"/>
    <mergeCell ref="N128:N129"/>
    <mergeCell ref="D29:H29"/>
    <mergeCell ref="D64:H64"/>
    <mergeCell ref="D96:H96"/>
    <mergeCell ref="O128:P128"/>
    <mergeCell ref="G3:H3"/>
    <mergeCell ref="B3:F3"/>
    <mergeCell ref="K3:L3"/>
  </mergeCells>
  <phoneticPr fontId="3" type="noConversion"/>
  <conditionalFormatting sqref="B5:B26">
    <cfRule type="cellIs" dxfId="63" priority="31" operator="equal">
      <formula>1</formula>
    </cfRule>
    <cfRule type="cellIs" dxfId="62" priority="32" operator="equal">
      <formula>2</formula>
    </cfRule>
  </conditionalFormatting>
  <conditionalFormatting sqref="H5:H26">
    <cfRule type="cellIs" dxfId="61" priority="29" operator="lessThan">
      <formula>0</formula>
    </cfRule>
    <cfRule type="cellIs" dxfId="60" priority="30" operator="greaterThan">
      <formula>0</formula>
    </cfRule>
  </conditionalFormatting>
  <conditionalFormatting sqref="I5:I26">
    <cfRule type="cellIs" dxfId="59" priority="27" operator="lessThan">
      <formula>0</formula>
    </cfRule>
    <cfRule type="cellIs" dxfId="58" priority="28" operator="greaterThan">
      <formula>0</formula>
    </cfRule>
  </conditionalFormatting>
  <conditionalFormatting sqref="B31:B60">
    <cfRule type="cellIs" dxfId="57" priority="25" operator="equal">
      <formula>1</formula>
    </cfRule>
    <cfRule type="cellIs" dxfId="56" priority="26" operator="equal">
      <formula>2</formula>
    </cfRule>
  </conditionalFormatting>
  <conditionalFormatting sqref="H31:H60">
    <cfRule type="cellIs" dxfId="55" priority="23" operator="lessThan">
      <formula>0</formula>
    </cfRule>
    <cfRule type="cellIs" dxfId="54" priority="24" operator="greaterThan">
      <formula>0</formula>
    </cfRule>
  </conditionalFormatting>
  <conditionalFormatting sqref="I31:I60">
    <cfRule type="cellIs" dxfId="53" priority="21" operator="lessThan">
      <formula>0</formula>
    </cfRule>
    <cfRule type="cellIs" dxfId="52" priority="22" operator="greaterThan">
      <formula>0</formula>
    </cfRule>
  </conditionalFormatting>
  <conditionalFormatting sqref="B66:B95">
    <cfRule type="cellIs" dxfId="51" priority="19" operator="equal">
      <formula>1</formula>
    </cfRule>
    <cfRule type="cellIs" dxfId="50" priority="20" operator="equal">
      <formula>2</formula>
    </cfRule>
  </conditionalFormatting>
  <conditionalFormatting sqref="H66:H95">
    <cfRule type="cellIs" dxfId="49" priority="17" operator="lessThan">
      <formula>0</formula>
    </cfRule>
    <cfRule type="cellIs" dxfId="48" priority="18" operator="greaterThan">
      <formula>0</formula>
    </cfRule>
  </conditionalFormatting>
  <conditionalFormatting sqref="I66:I95">
    <cfRule type="cellIs" dxfId="47" priority="15" operator="lessThan">
      <formula>0</formula>
    </cfRule>
    <cfRule type="cellIs" dxfId="46" priority="16" operator="greaterThan">
      <formula>0</formula>
    </cfRule>
  </conditionalFormatting>
  <conditionalFormatting sqref="B98:B124">
    <cfRule type="cellIs" dxfId="45" priority="13" operator="equal">
      <formula>1</formula>
    </cfRule>
    <cfRule type="cellIs" dxfId="44" priority="14" operator="equal">
      <formula>2</formula>
    </cfRule>
  </conditionalFormatting>
  <conditionalFormatting sqref="H98:H124">
    <cfRule type="cellIs" dxfId="43" priority="11" operator="lessThan">
      <formula>0</formula>
    </cfRule>
    <cfRule type="cellIs" dxfId="42" priority="12" operator="greaterThan">
      <formula>0</formula>
    </cfRule>
  </conditionalFormatting>
  <conditionalFormatting sqref="I98:I124">
    <cfRule type="cellIs" dxfId="41" priority="9" operator="lessThan">
      <formula>0</formula>
    </cfRule>
    <cfRule type="cellIs" dxfId="40" priority="10" operator="greaterThan">
      <formula>0</formula>
    </cfRule>
  </conditionalFormatting>
  <conditionalFormatting sqref="L5:L26">
    <cfRule type="cellIs" dxfId="39" priority="7" operator="lessThan">
      <formula>0</formula>
    </cfRule>
    <cfRule type="cellIs" dxfId="38" priority="8" operator="greaterThan">
      <formula>0</formula>
    </cfRule>
  </conditionalFormatting>
  <conditionalFormatting sqref="L98:L124">
    <cfRule type="cellIs" dxfId="37" priority="1" operator="lessThan">
      <formula>0</formula>
    </cfRule>
    <cfRule type="cellIs" dxfId="36" priority="2" operator="greaterThan">
      <formula>0</formula>
    </cfRule>
  </conditionalFormatting>
  <conditionalFormatting sqref="L31:L60">
    <cfRule type="cellIs" dxfId="35" priority="5" operator="lessThan">
      <formula>0</formula>
    </cfRule>
    <cfRule type="cellIs" dxfId="34" priority="6" operator="greaterThan">
      <formula>0</formula>
    </cfRule>
  </conditionalFormatting>
  <conditionalFormatting sqref="L66:L94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1265-C6C1-4E1F-A66C-FCE1FFF0ACD5}">
  <dimension ref="A2:V132"/>
  <sheetViews>
    <sheetView topLeftCell="A76" zoomScaleNormal="100" workbookViewId="0">
      <selection activeCell="D3" sqref="D3"/>
    </sheetView>
  </sheetViews>
  <sheetFormatPr defaultRowHeight="14.4" x14ac:dyDescent="0.3"/>
  <cols>
    <col min="2" max="2" width="10.6640625" customWidth="1"/>
    <col min="4" max="4" width="12.33203125" customWidth="1"/>
    <col min="5" max="5" width="9.77734375" customWidth="1"/>
    <col min="8" max="9" width="10.6640625" customWidth="1"/>
    <col min="11" max="11" width="10.109375" customWidth="1"/>
    <col min="12" max="12" width="10.33203125" customWidth="1"/>
    <col min="14" max="14" width="24.44140625" customWidth="1"/>
    <col min="15" max="22" width="11.109375" customWidth="1"/>
  </cols>
  <sheetData>
    <row r="2" spans="1:16" ht="16.2" thickBot="1" x14ac:dyDescent="0.35">
      <c r="A2" s="33"/>
      <c r="B2" s="33"/>
      <c r="C2" s="33"/>
      <c r="D2" s="33" t="s">
        <v>76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6.2" thickBot="1" x14ac:dyDescent="0.3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5" t="s">
        <v>35</v>
      </c>
      <c r="O3" s="6" t="s">
        <v>18</v>
      </c>
      <c r="P3" s="7" t="s">
        <v>19</v>
      </c>
    </row>
    <row r="4" spans="1:16" ht="16.2" thickBot="1" x14ac:dyDescent="0.35">
      <c r="A4" s="33"/>
      <c r="B4" s="140"/>
      <c r="C4" s="141"/>
      <c r="D4" s="94" t="s">
        <v>35</v>
      </c>
      <c r="E4" s="94"/>
      <c r="F4" s="94"/>
      <c r="G4" s="94"/>
      <c r="H4" s="94"/>
      <c r="I4" s="95">
        <v>2380</v>
      </c>
      <c r="J4" s="95"/>
      <c r="K4" s="142"/>
      <c r="L4" s="152"/>
      <c r="M4" s="33"/>
      <c r="N4" s="8" t="s">
        <v>9</v>
      </c>
      <c r="O4" s="9">
        <v>18</v>
      </c>
      <c r="P4" s="52">
        <f>O4</f>
        <v>18</v>
      </c>
    </row>
    <row r="5" spans="1:16" ht="15.6" x14ac:dyDescent="0.3">
      <c r="A5" s="33"/>
      <c r="B5" s="144" t="s">
        <v>48</v>
      </c>
      <c r="C5" s="36" t="s">
        <v>47</v>
      </c>
      <c r="D5" s="145" t="s">
        <v>49</v>
      </c>
      <c r="E5" s="146" t="s">
        <v>50</v>
      </c>
      <c r="F5" s="36" t="s">
        <v>1</v>
      </c>
      <c r="G5" s="36" t="s">
        <v>2</v>
      </c>
      <c r="H5" s="36" t="s">
        <v>3</v>
      </c>
      <c r="I5" s="36" t="s">
        <v>3</v>
      </c>
      <c r="J5" s="36" t="s">
        <v>4</v>
      </c>
      <c r="K5" s="37" t="s">
        <v>5</v>
      </c>
      <c r="L5" s="99" t="s">
        <v>3</v>
      </c>
      <c r="M5" s="33"/>
      <c r="N5" s="10" t="s">
        <v>10</v>
      </c>
      <c r="O5" s="11">
        <v>11</v>
      </c>
      <c r="P5" s="31">
        <f t="shared" ref="P5:P7" si="0">O5</f>
        <v>11</v>
      </c>
    </row>
    <row r="6" spans="1:16" ht="15.6" x14ac:dyDescent="0.3">
      <c r="A6" s="33"/>
      <c r="B6" s="97">
        <v>2</v>
      </c>
      <c r="C6" s="36">
        <v>1</v>
      </c>
      <c r="D6" s="34">
        <f>IF(B6=1,F6+(0.1*F6),F6-(0.1*F6))</f>
        <v>7794</v>
      </c>
      <c r="E6" s="34">
        <f>IF(B6=1,F6-(0.05*F6),F6+(0.05*F6))</f>
        <v>9093</v>
      </c>
      <c r="F6" s="34">
        <v>8660</v>
      </c>
      <c r="G6" s="34">
        <f>E6</f>
        <v>9093</v>
      </c>
      <c r="H6" s="34">
        <f>IF(B6=1,G6-F6,F6-G6)</f>
        <v>-433</v>
      </c>
      <c r="I6" s="38">
        <f>(2380/D6)*H6</f>
        <v>-132.2222222222222</v>
      </c>
      <c r="J6" s="38">
        <f>2380+I6</f>
        <v>2247.7777777777778</v>
      </c>
      <c r="K6" s="39">
        <f>J6/$I$4</f>
        <v>0.94444444444444442</v>
      </c>
      <c r="L6" s="148">
        <f>I6*21.01</f>
        <v>-2777.9888888888886</v>
      </c>
      <c r="M6" s="33"/>
      <c r="N6" s="13" t="s">
        <v>73</v>
      </c>
      <c r="O6" s="14">
        <v>7</v>
      </c>
      <c r="P6" s="31">
        <f t="shared" si="0"/>
        <v>7</v>
      </c>
    </row>
    <row r="7" spans="1:16" ht="15.6" x14ac:dyDescent="0.3">
      <c r="A7" s="33"/>
      <c r="B7" s="97">
        <v>1</v>
      </c>
      <c r="C7" s="36">
        <v>2</v>
      </c>
      <c r="D7" s="34">
        <f t="shared" ref="D7:D23" si="1">IF(B7=1,F7+(0.1*F7),F7-(0.1*F7))</f>
        <v>10227.799999999999</v>
      </c>
      <c r="E7" s="34">
        <f t="shared" ref="E7:E23" si="2">IF(B7=1,F7-(0.05*F7),F7+(0.05*F7))</f>
        <v>8833.1</v>
      </c>
      <c r="F7" s="34">
        <v>9298</v>
      </c>
      <c r="G7" s="42">
        <v>9614</v>
      </c>
      <c r="H7" s="34">
        <f>IF(B7=1,G7-F7,F7-G7)</f>
        <v>316</v>
      </c>
      <c r="I7" s="38">
        <f>(J6/D7)*H7</f>
        <v>69.44775785386669</v>
      </c>
      <c r="J7" s="38">
        <f>J6+I7</f>
        <v>2317.2255356316446</v>
      </c>
      <c r="K7" s="39">
        <f t="shared" ref="K7:K51" si="3">J7/$I$4</f>
        <v>0.97362417463514472</v>
      </c>
      <c r="L7" s="148">
        <f t="shared" ref="L7:L23" si="4">I7*21.01</f>
        <v>1459.0973925097392</v>
      </c>
      <c r="M7" s="33"/>
      <c r="N7" s="13" t="s">
        <v>32</v>
      </c>
      <c r="O7" s="14" t="s">
        <v>38</v>
      </c>
      <c r="P7" s="31" t="str">
        <f t="shared" si="0"/>
        <v>10 (2)</v>
      </c>
    </row>
    <row r="8" spans="1:16" ht="15.6" x14ac:dyDescent="0.3">
      <c r="A8" s="33"/>
      <c r="B8" s="97">
        <v>1</v>
      </c>
      <c r="C8" s="36">
        <v>3</v>
      </c>
      <c r="D8" s="34">
        <f t="shared" si="1"/>
        <v>10114.5</v>
      </c>
      <c r="E8" s="34">
        <f t="shared" si="2"/>
        <v>8735.25</v>
      </c>
      <c r="F8" s="34">
        <v>9195</v>
      </c>
      <c r="G8" s="34">
        <f>--D8</f>
        <v>10114.5</v>
      </c>
      <c r="H8" s="34">
        <f>IF(B8=1,G8-F8,F8-G8)</f>
        <v>919.5</v>
      </c>
      <c r="I8" s="38">
        <f t="shared" ref="I8:I23" si="5">(J7/D8)*H8</f>
        <v>210.65686687560407</v>
      </c>
      <c r="J8" s="38">
        <f t="shared" ref="J8:J23" si="6">J7+I8</f>
        <v>2527.8824025072486</v>
      </c>
      <c r="K8" s="39">
        <f t="shared" si="3"/>
        <v>1.0621354632383397</v>
      </c>
      <c r="L8" s="148">
        <f t="shared" si="4"/>
        <v>4425.9007730564417</v>
      </c>
      <c r="M8" s="33"/>
      <c r="N8" s="13" t="s">
        <v>33</v>
      </c>
      <c r="O8" s="14" t="s">
        <v>39</v>
      </c>
      <c r="P8" s="31" t="str">
        <f>O8</f>
        <v>8 (5)</v>
      </c>
    </row>
    <row r="9" spans="1:16" ht="15.6" x14ac:dyDescent="0.3">
      <c r="A9" s="33"/>
      <c r="B9" s="97">
        <v>2</v>
      </c>
      <c r="C9" s="36">
        <v>4</v>
      </c>
      <c r="D9" s="34">
        <f t="shared" si="1"/>
        <v>8903.7000000000007</v>
      </c>
      <c r="E9" s="34">
        <f t="shared" si="2"/>
        <v>10387.65</v>
      </c>
      <c r="F9" s="42">
        <v>9893</v>
      </c>
      <c r="G9" s="42">
        <v>9665</v>
      </c>
      <c r="H9" s="34">
        <f t="shared" ref="H9:H23" si="7">IF(B9=1,G9-F9,F9-G9)</f>
        <v>228</v>
      </c>
      <c r="I9" s="38">
        <f t="shared" si="5"/>
        <v>64.732323390461559</v>
      </c>
      <c r="J9" s="38">
        <f t="shared" si="6"/>
        <v>2592.6147258977103</v>
      </c>
      <c r="K9" s="39">
        <f t="shared" si="3"/>
        <v>1.0893339184444162</v>
      </c>
      <c r="L9" s="148">
        <f t="shared" si="4"/>
        <v>1360.0261144335975</v>
      </c>
      <c r="M9" s="33"/>
      <c r="N9" s="13" t="s">
        <v>12</v>
      </c>
      <c r="O9" s="16">
        <v>278.89999999999998</v>
      </c>
      <c r="P9" s="17">
        <f>O9*21.01</f>
        <v>5859.6890000000003</v>
      </c>
    </row>
    <row r="10" spans="1:16" ht="15.6" x14ac:dyDescent="0.3">
      <c r="A10" s="33"/>
      <c r="B10" s="97">
        <v>1</v>
      </c>
      <c r="C10" s="36">
        <v>5</v>
      </c>
      <c r="D10" s="34">
        <f t="shared" si="1"/>
        <v>6848.6</v>
      </c>
      <c r="E10" s="34">
        <f t="shared" si="2"/>
        <v>5914.7</v>
      </c>
      <c r="F10" s="42">
        <v>6226</v>
      </c>
      <c r="G10" s="42">
        <v>6240</v>
      </c>
      <c r="H10" s="34">
        <f t="shared" si="7"/>
        <v>14</v>
      </c>
      <c r="I10" s="38">
        <f t="shared" si="5"/>
        <v>5.2998578048897498</v>
      </c>
      <c r="J10" s="38">
        <f t="shared" si="6"/>
        <v>2597.9145837025999</v>
      </c>
      <c r="K10" s="39">
        <f t="shared" si="3"/>
        <v>1.0915607494548738</v>
      </c>
      <c r="L10" s="148">
        <f t="shared" si="4"/>
        <v>111.35001248073365</v>
      </c>
      <c r="M10" s="33"/>
      <c r="N10" s="18" t="s">
        <v>13</v>
      </c>
      <c r="O10" s="19">
        <v>-180.7</v>
      </c>
      <c r="P10" s="17">
        <f t="shared" ref="P10:P11" si="8">O10*21.01</f>
        <v>-3796.5070000000001</v>
      </c>
    </row>
    <row r="11" spans="1:16" ht="15.6" x14ac:dyDescent="0.3">
      <c r="A11" s="33"/>
      <c r="B11" s="97">
        <v>1</v>
      </c>
      <c r="C11" s="36">
        <v>6</v>
      </c>
      <c r="D11" s="34">
        <f t="shared" si="1"/>
        <v>7539.4</v>
      </c>
      <c r="E11" s="34">
        <f t="shared" si="2"/>
        <v>6511.3</v>
      </c>
      <c r="F11" s="42">
        <v>6854</v>
      </c>
      <c r="G11" s="34">
        <f>D11</f>
        <v>7539.4</v>
      </c>
      <c r="H11" s="34">
        <f t="shared" si="7"/>
        <v>685.39999999999964</v>
      </c>
      <c r="I11" s="38">
        <f t="shared" si="5"/>
        <v>236.17405306387261</v>
      </c>
      <c r="J11" s="38">
        <f t="shared" si="6"/>
        <v>2834.0886367664725</v>
      </c>
      <c r="K11" s="39">
        <f t="shared" si="3"/>
        <v>1.1907935448598623</v>
      </c>
      <c r="L11" s="148">
        <f t="shared" si="4"/>
        <v>4962.0168548719639</v>
      </c>
      <c r="M11" s="33"/>
      <c r="N11" s="20" t="s">
        <v>22</v>
      </c>
      <c r="O11" s="16">
        <f>$I$7+$I$8+$I$9+$I$10+$I$11+$I$13+$I$14+$I$17+$I$20+$I$21+$I$23</f>
        <v>1724.5942254231984</v>
      </c>
      <c r="P11" s="17">
        <f t="shared" si="8"/>
        <v>36233.724676141399</v>
      </c>
    </row>
    <row r="12" spans="1:16" ht="16.2" thickBot="1" x14ac:dyDescent="0.35">
      <c r="A12" s="33"/>
      <c r="B12" s="97">
        <v>2</v>
      </c>
      <c r="C12" s="36">
        <v>7</v>
      </c>
      <c r="D12" s="34">
        <f t="shared" si="1"/>
        <v>7700.4</v>
      </c>
      <c r="E12" s="34">
        <f t="shared" si="2"/>
        <v>8983.7999999999993</v>
      </c>
      <c r="F12" s="42">
        <v>8556</v>
      </c>
      <c r="G12" s="34">
        <f>E12</f>
        <v>8983.7999999999993</v>
      </c>
      <c r="H12" s="34">
        <f t="shared" si="7"/>
        <v>-427.79999999999927</v>
      </c>
      <c r="I12" s="38">
        <f t="shared" si="5"/>
        <v>-157.4493687092482</v>
      </c>
      <c r="J12" s="38">
        <f t="shared" si="6"/>
        <v>2676.6392680572244</v>
      </c>
      <c r="K12" s="39">
        <f t="shared" si="3"/>
        <v>1.1246383479232036</v>
      </c>
      <c r="L12" s="148">
        <f t="shared" si="4"/>
        <v>-3308.0112365813052</v>
      </c>
      <c r="M12" s="33"/>
      <c r="N12" s="21" t="s">
        <v>23</v>
      </c>
      <c r="O12" s="19">
        <f>$I$6+$I$12+$I$15+$I$16+$I$19+$I$18+$I$22</f>
        <v>-757.54503370174552</v>
      </c>
      <c r="P12" s="22">
        <f>O12*21.01</f>
        <v>-15916.021158073674</v>
      </c>
    </row>
    <row r="13" spans="1:16" ht="16.2" thickBot="1" x14ac:dyDescent="0.35">
      <c r="A13" s="33"/>
      <c r="B13" s="97">
        <v>2</v>
      </c>
      <c r="C13" s="36">
        <v>8</v>
      </c>
      <c r="D13" s="34">
        <f t="shared" si="1"/>
        <v>8786.7000000000007</v>
      </c>
      <c r="E13" s="34">
        <f t="shared" si="2"/>
        <v>10251.15</v>
      </c>
      <c r="F13" s="42">
        <v>9763</v>
      </c>
      <c r="G13" s="34">
        <f>D13</f>
        <v>8786.7000000000007</v>
      </c>
      <c r="H13" s="34">
        <f t="shared" si="7"/>
        <v>976.29999999999927</v>
      </c>
      <c r="I13" s="38">
        <f t="shared" si="5"/>
        <v>297.40436311746913</v>
      </c>
      <c r="J13" s="38">
        <f t="shared" si="6"/>
        <v>2974.0436311746935</v>
      </c>
      <c r="K13" s="39">
        <f t="shared" si="3"/>
        <v>1.249598164359115</v>
      </c>
      <c r="L13" s="148">
        <f t="shared" si="4"/>
        <v>6248.4656690980273</v>
      </c>
      <c r="M13" s="33"/>
      <c r="N13" s="8" t="s">
        <v>14</v>
      </c>
      <c r="O13" s="23">
        <f>$O$11+$O$12</f>
        <v>967.04919172145287</v>
      </c>
      <c r="P13" s="24">
        <f>O13*21.01</f>
        <v>20317.703518067727</v>
      </c>
    </row>
    <row r="14" spans="1:16" ht="16.2" thickBot="1" x14ac:dyDescent="0.35">
      <c r="A14" s="33"/>
      <c r="B14" s="97">
        <v>2</v>
      </c>
      <c r="C14" s="36">
        <v>9</v>
      </c>
      <c r="D14" s="34">
        <f t="shared" si="1"/>
        <v>8652.6</v>
      </c>
      <c r="E14" s="34">
        <f t="shared" si="2"/>
        <v>10094.700000000001</v>
      </c>
      <c r="F14" s="42">
        <v>9614</v>
      </c>
      <c r="G14" s="42">
        <v>9467</v>
      </c>
      <c r="H14" s="34">
        <f t="shared" si="7"/>
        <v>147</v>
      </c>
      <c r="I14" s="38">
        <f t="shared" si="5"/>
        <v>50.526363611247476</v>
      </c>
      <c r="J14" s="38">
        <f t="shared" si="6"/>
        <v>3024.5699947859412</v>
      </c>
      <c r="K14" s="39">
        <f t="shared" si="3"/>
        <v>1.2708277289016559</v>
      </c>
      <c r="L14" s="148">
        <f t="shared" si="4"/>
        <v>1061.5588994723096</v>
      </c>
      <c r="M14" s="33"/>
      <c r="N14" s="8" t="s">
        <v>16</v>
      </c>
      <c r="O14" s="23">
        <f>$O$13/$O$4</f>
        <v>53.724955095636268</v>
      </c>
      <c r="P14" s="24">
        <f>O14*21.01</f>
        <v>1128.761306559318</v>
      </c>
    </row>
    <row r="15" spans="1:16" ht="16.2" thickBot="1" x14ac:dyDescent="0.35">
      <c r="A15" s="33"/>
      <c r="B15" s="97">
        <v>1</v>
      </c>
      <c r="C15" s="36">
        <v>10</v>
      </c>
      <c r="D15" s="34">
        <f t="shared" si="1"/>
        <v>10297.1</v>
      </c>
      <c r="E15" s="34">
        <f t="shared" si="2"/>
        <v>8892.9500000000007</v>
      </c>
      <c r="F15" s="42">
        <v>9361</v>
      </c>
      <c r="G15" s="42">
        <v>9251</v>
      </c>
      <c r="H15" s="34">
        <f t="shared" si="7"/>
        <v>-110</v>
      </c>
      <c r="I15" s="38">
        <f t="shared" si="5"/>
        <v>-32.310330037238977</v>
      </c>
      <c r="J15" s="38">
        <f t="shared" si="6"/>
        <v>2992.2596647487021</v>
      </c>
      <c r="K15" s="39">
        <f t="shared" si="3"/>
        <v>1.2572519599784462</v>
      </c>
      <c r="L15" s="148">
        <f t="shared" si="4"/>
        <v>-678.84003408239096</v>
      </c>
      <c r="M15" s="33"/>
      <c r="N15" s="8" t="s">
        <v>17</v>
      </c>
      <c r="O15" s="25">
        <f>$K$23</f>
        <v>1.4063231897989295</v>
      </c>
      <c r="P15" s="26">
        <f>O15</f>
        <v>1.4063231897989295</v>
      </c>
    </row>
    <row r="16" spans="1:16" ht="16.2" thickBot="1" x14ac:dyDescent="0.35">
      <c r="A16" s="33"/>
      <c r="B16" s="97">
        <v>2</v>
      </c>
      <c r="C16" s="36">
        <v>11</v>
      </c>
      <c r="D16" s="34">
        <f t="shared" si="1"/>
        <v>8231.4</v>
      </c>
      <c r="E16" s="34">
        <f t="shared" si="2"/>
        <v>9603.2999999999993</v>
      </c>
      <c r="F16" s="42">
        <v>9146</v>
      </c>
      <c r="G16" s="34">
        <v>9174</v>
      </c>
      <c r="H16" s="34">
        <f t="shared" si="7"/>
        <v>-28</v>
      </c>
      <c r="I16" s="38">
        <f t="shared" si="5"/>
        <v>-10.178495834604522</v>
      </c>
      <c r="J16" s="38">
        <f t="shared" si="6"/>
        <v>2982.0811689140974</v>
      </c>
      <c r="K16" s="39">
        <f t="shared" si="3"/>
        <v>1.2529752810563435</v>
      </c>
      <c r="L16" s="148">
        <f t="shared" si="4"/>
        <v>-213.85019748504104</v>
      </c>
      <c r="M16" s="33"/>
      <c r="N16" s="8" t="s">
        <v>15</v>
      </c>
      <c r="O16" s="27">
        <f>$O$5/$O$4</f>
        <v>0.61111111111111116</v>
      </c>
      <c r="P16" s="28">
        <f>O5/O4</f>
        <v>0.61111111111111116</v>
      </c>
    </row>
    <row r="17" spans="1:16" ht="15.6" x14ac:dyDescent="0.3">
      <c r="A17" s="33"/>
      <c r="B17" s="97">
        <v>1</v>
      </c>
      <c r="C17" s="36">
        <v>12</v>
      </c>
      <c r="D17" s="34">
        <f t="shared" si="1"/>
        <v>10098</v>
      </c>
      <c r="E17" s="34">
        <f t="shared" si="2"/>
        <v>8721</v>
      </c>
      <c r="F17" s="42">
        <v>9180</v>
      </c>
      <c r="G17" s="34">
        <f>D17</f>
        <v>10098</v>
      </c>
      <c r="H17" s="34">
        <f t="shared" si="7"/>
        <v>918</v>
      </c>
      <c r="I17" s="38">
        <f t="shared" si="5"/>
        <v>271.09828808309976</v>
      </c>
      <c r="J17" s="38">
        <f t="shared" si="6"/>
        <v>3253.1794569971971</v>
      </c>
      <c r="K17" s="39">
        <f t="shared" si="3"/>
        <v>1.3668821247887384</v>
      </c>
      <c r="L17" s="148">
        <f t="shared" si="4"/>
        <v>5695.7750326259265</v>
      </c>
      <c r="M17" s="33"/>
      <c r="N17" s="33"/>
      <c r="O17" s="33"/>
      <c r="P17" s="33"/>
    </row>
    <row r="18" spans="1:16" ht="15.6" x14ac:dyDescent="0.3">
      <c r="A18" s="33"/>
      <c r="B18" s="97">
        <v>2</v>
      </c>
      <c r="C18" s="36">
        <v>13</v>
      </c>
      <c r="D18" s="34">
        <f t="shared" si="1"/>
        <v>10233</v>
      </c>
      <c r="E18" s="34">
        <f t="shared" si="2"/>
        <v>11938.5</v>
      </c>
      <c r="F18" s="42">
        <v>11370</v>
      </c>
      <c r="G18" s="34">
        <f>E18</f>
        <v>11938.5</v>
      </c>
      <c r="H18" s="34">
        <f t="shared" si="7"/>
        <v>-568.5</v>
      </c>
      <c r="I18" s="38">
        <f t="shared" si="5"/>
        <v>-180.73219205539985</v>
      </c>
      <c r="J18" s="38">
        <f t="shared" si="6"/>
        <v>3072.4472649417971</v>
      </c>
      <c r="K18" s="39">
        <f t="shared" si="3"/>
        <v>1.2909442289671416</v>
      </c>
      <c r="L18" s="148">
        <f t="shared" si="4"/>
        <v>-3797.183355083951</v>
      </c>
      <c r="M18" s="33"/>
      <c r="N18" s="33"/>
      <c r="O18" s="33"/>
      <c r="P18" s="33"/>
    </row>
    <row r="19" spans="1:16" ht="15.6" x14ac:dyDescent="0.3">
      <c r="A19" s="33"/>
      <c r="B19" s="97">
        <v>1</v>
      </c>
      <c r="C19" s="36">
        <v>14</v>
      </c>
      <c r="D19" s="34">
        <f t="shared" si="1"/>
        <v>11873.4</v>
      </c>
      <c r="E19" s="34">
        <f t="shared" si="2"/>
        <v>10254.299999999999</v>
      </c>
      <c r="F19" s="42">
        <v>10794</v>
      </c>
      <c r="G19" s="42">
        <v>10546</v>
      </c>
      <c r="H19" s="34">
        <f t="shared" si="7"/>
        <v>-248</v>
      </c>
      <c r="I19" s="38">
        <f t="shared" si="5"/>
        <v>-64.174282152169198</v>
      </c>
      <c r="J19" s="38">
        <f t="shared" si="6"/>
        <v>3008.2729827896278</v>
      </c>
      <c r="K19" s="39">
        <f t="shared" si="3"/>
        <v>1.2639802448695916</v>
      </c>
      <c r="L19" s="148">
        <f t="shared" si="4"/>
        <v>-1348.3016680170749</v>
      </c>
      <c r="M19" s="33"/>
      <c r="N19" s="33"/>
      <c r="O19" s="33"/>
      <c r="P19" s="33"/>
    </row>
    <row r="20" spans="1:16" ht="15.6" x14ac:dyDescent="0.3">
      <c r="A20" s="33"/>
      <c r="B20" s="97">
        <v>1</v>
      </c>
      <c r="C20" s="36">
        <v>15</v>
      </c>
      <c r="D20" s="34">
        <f t="shared" si="1"/>
        <v>11687.5</v>
      </c>
      <c r="E20" s="34">
        <f t="shared" si="2"/>
        <v>10093.75</v>
      </c>
      <c r="F20" s="42">
        <v>10625</v>
      </c>
      <c r="G20" s="42">
        <v>10794</v>
      </c>
      <c r="H20" s="34">
        <f t="shared" si="7"/>
        <v>169</v>
      </c>
      <c r="I20" s="38">
        <f t="shared" si="5"/>
        <v>43.499305590712048</v>
      </c>
      <c r="J20" s="38">
        <f t="shared" si="6"/>
        <v>3051.7722883803399</v>
      </c>
      <c r="K20" s="39">
        <f t="shared" si="3"/>
        <v>1.2822572640253529</v>
      </c>
      <c r="L20" s="148">
        <f t="shared" si="4"/>
        <v>913.92041046086024</v>
      </c>
      <c r="M20" s="33"/>
      <c r="N20" s="33"/>
      <c r="O20" s="33"/>
      <c r="P20" s="33"/>
    </row>
    <row r="21" spans="1:16" ht="15.6" x14ac:dyDescent="0.3">
      <c r="A21" s="33"/>
      <c r="B21" s="97">
        <v>1</v>
      </c>
      <c r="C21" s="36">
        <v>16</v>
      </c>
      <c r="D21" s="34">
        <f t="shared" si="1"/>
        <v>11612.7</v>
      </c>
      <c r="E21" s="34">
        <f t="shared" si="2"/>
        <v>10029.15</v>
      </c>
      <c r="F21" s="42">
        <v>10557</v>
      </c>
      <c r="G21" s="42">
        <v>11306</v>
      </c>
      <c r="H21" s="34">
        <f t="shared" si="7"/>
        <v>749</v>
      </c>
      <c r="I21" s="38">
        <f t="shared" si="5"/>
        <v>196.83428005518738</v>
      </c>
      <c r="J21" s="38">
        <f t="shared" si="6"/>
        <v>3248.6065684355272</v>
      </c>
      <c r="K21" s="39">
        <f t="shared" si="3"/>
        <v>1.3649607430401374</v>
      </c>
      <c r="L21" s="148">
        <f t="shared" si="4"/>
        <v>4135.4882239594872</v>
      </c>
      <c r="M21" s="33"/>
      <c r="N21" s="33"/>
      <c r="O21" s="33"/>
      <c r="P21" s="33"/>
    </row>
    <row r="22" spans="1:16" ht="15.6" x14ac:dyDescent="0.3">
      <c r="A22" s="33"/>
      <c r="B22" s="97">
        <v>2</v>
      </c>
      <c r="C22" s="36">
        <v>17</v>
      </c>
      <c r="D22" s="34">
        <f t="shared" si="1"/>
        <v>15493.5</v>
      </c>
      <c r="E22" s="34">
        <f t="shared" si="2"/>
        <v>18075.75</v>
      </c>
      <c r="F22" s="42">
        <v>17215</v>
      </c>
      <c r="G22" s="34">
        <f>E22</f>
        <v>18075.75</v>
      </c>
      <c r="H22" s="34">
        <f t="shared" si="7"/>
        <v>-860.75</v>
      </c>
      <c r="I22" s="38">
        <f t="shared" si="5"/>
        <v>-180.4781426908626</v>
      </c>
      <c r="J22" s="38">
        <f t="shared" si="6"/>
        <v>3068.1284257446646</v>
      </c>
      <c r="K22" s="39">
        <f t="shared" si="3"/>
        <v>1.2891295906490188</v>
      </c>
      <c r="L22" s="148">
        <f t="shared" si="4"/>
        <v>-3791.8457779350233</v>
      </c>
      <c r="M22" s="33"/>
      <c r="N22" s="33"/>
      <c r="O22" s="33"/>
      <c r="P22" s="33"/>
    </row>
    <row r="23" spans="1:16" ht="16.2" thickBot="1" x14ac:dyDescent="0.35">
      <c r="A23" s="33"/>
      <c r="B23" s="100">
        <v>1</v>
      </c>
      <c r="C23" s="101">
        <v>18</v>
      </c>
      <c r="D23" s="102">
        <f t="shared" si="1"/>
        <v>23459.7</v>
      </c>
      <c r="E23" s="102">
        <f t="shared" si="2"/>
        <v>20260.650000000001</v>
      </c>
      <c r="F23" s="147">
        <v>21327</v>
      </c>
      <c r="G23" s="102">
        <f>D23</f>
        <v>23459.7</v>
      </c>
      <c r="H23" s="102">
        <f t="shared" si="7"/>
        <v>2132.7000000000007</v>
      </c>
      <c r="I23" s="103">
        <f t="shared" si="5"/>
        <v>278.92076597678778</v>
      </c>
      <c r="J23" s="103">
        <f t="shared" si="6"/>
        <v>3347.0491917214522</v>
      </c>
      <c r="K23" s="104">
        <f t="shared" si="3"/>
        <v>1.4063231897989295</v>
      </c>
      <c r="L23" s="151">
        <f t="shared" si="4"/>
        <v>5860.125293172312</v>
      </c>
      <c r="M23" s="33"/>
      <c r="N23" s="33"/>
      <c r="O23" s="33"/>
      <c r="P23" s="33"/>
    </row>
    <row r="24" spans="1:16" ht="15.6" x14ac:dyDescent="0.3">
      <c r="A24" s="33"/>
      <c r="B24" s="34"/>
      <c r="C24" s="36"/>
      <c r="D24" s="34"/>
      <c r="E24" s="34"/>
      <c r="F24" s="34"/>
      <c r="G24" s="34"/>
      <c r="H24" s="34"/>
      <c r="I24" s="38"/>
      <c r="J24" s="38"/>
      <c r="K24" s="56"/>
      <c r="L24" s="33"/>
      <c r="M24" s="33"/>
      <c r="N24" s="33"/>
      <c r="O24" s="33"/>
      <c r="P24" s="33"/>
    </row>
    <row r="25" spans="1:16" ht="16.2" thickBot="1" x14ac:dyDescent="0.35">
      <c r="A25" s="33"/>
      <c r="B25" s="34"/>
      <c r="C25" s="36"/>
      <c r="D25" s="34"/>
      <c r="E25" s="34"/>
      <c r="F25" s="34"/>
      <c r="G25" s="34"/>
      <c r="H25" s="34"/>
      <c r="I25" s="38"/>
      <c r="J25" s="38"/>
      <c r="K25" s="56"/>
      <c r="L25" s="33"/>
      <c r="M25" s="33"/>
      <c r="N25" s="33"/>
      <c r="O25" s="33"/>
      <c r="P25" s="33"/>
    </row>
    <row r="26" spans="1:16" ht="16.2" thickBot="1" x14ac:dyDescent="0.35">
      <c r="A26" s="33"/>
      <c r="B26" s="34"/>
      <c r="C26" s="36"/>
      <c r="D26" s="34"/>
      <c r="E26" s="34"/>
      <c r="F26" s="34"/>
      <c r="G26" s="34"/>
      <c r="H26" s="34"/>
      <c r="I26" s="38"/>
      <c r="J26" s="38"/>
      <c r="K26" s="56"/>
      <c r="L26" s="33"/>
      <c r="M26" s="33"/>
      <c r="N26" s="5" t="s">
        <v>36</v>
      </c>
      <c r="O26" s="6" t="s">
        <v>18</v>
      </c>
      <c r="P26" s="7" t="s">
        <v>19</v>
      </c>
    </row>
    <row r="27" spans="1:16" ht="16.2" thickBot="1" x14ac:dyDescent="0.35">
      <c r="A27" s="33"/>
      <c r="B27" s="140"/>
      <c r="C27" s="141"/>
      <c r="D27" s="94" t="s">
        <v>36</v>
      </c>
      <c r="E27" s="94"/>
      <c r="F27" s="94"/>
      <c r="G27" s="94"/>
      <c r="H27" s="94"/>
      <c r="I27" s="95">
        <v>2380</v>
      </c>
      <c r="J27" s="95"/>
      <c r="K27" s="142"/>
      <c r="L27" s="152"/>
      <c r="M27" s="33"/>
      <c r="N27" s="8" t="s">
        <v>9</v>
      </c>
      <c r="O27" s="9">
        <v>23</v>
      </c>
      <c r="P27" s="52">
        <f>O27</f>
        <v>23</v>
      </c>
    </row>
    <row r="28" spans="1:16" ht="15.6" x14ac:dyDescent="0.3">
      <c r="A28" s="33"/>
      <c r="B28" s="144" t="s">
        <v>48</v>
      </c>
      <c r="C28" s="36" t="s">
        <v>47</v>
      </c>
      <c r="D28" s="145" t="s">
        <v>49</v>
      </c>
      <c r="E28" s="146" t="s">
        <v>50</v>
      </c>
      <c r="F28" s="36" t="s">
        <v>1</v>
      </c>
      <c r="G28" s="36" t="s">
        <v>2</v>
      </c>
      <c r="H28" s="36" t="s">
        <v>3</v>
      </c>
      <c r="I28" s="36" t="s">
        <v>3</v>
      </c>
      <c r="J28" s="36" t="s">
        <v>4</v>
      </c>
      <c r="K28" s="37" t="s">
        <v>5</v>
      </c>
      <c r="L28" s="99" t="s">
        <v>3</v>
      </c>
      <c r="M28" s="33"/>
      <c r="N28" s="10" t="s">
        <v>10</v>
      </c>
      <c r="O28" s="11">
        <v>12</v>
      </c>
      <c r="P28" s="31">
        <f t="shared" ref="P28:P30" si="9">O28</f>
        <v>12</v>
      </c>
    </row>
    <row r="29" spans="1:16" ht="15.6" x14ac:dyDescent="0.3">
      <c r="A29" s="33"/>
      <c r="B29" s="97">
        <v>2</v>
      </c>
      <c r="C29" s="36">
        <v>1</v>
      </c>
      <c r="D29" s="34">
        <f>IF(B29=1,F29+(0.1*F29),F29-(0.1*F29))</f>
        <v>49.05</v>
      </c>
      <c r="E29" s="34">
        <f>IF(B29=1,F29-(0.05*F29),F29+(0.05*F29))</f>
        <v>57.225000000000001</v>
      </c>
      <c r="F29" s="34">
        <v>54.5</v>
      </c>
      <c r="G29" s="34">
        <f>E29</f>
        <v>57.225000000000001</v>
      </c>
      <c r="H29" s="34">
        <f>IF(B29=1,G29-F29,F29-G29)</f>
        <v>-2.7250000000000014</v>
      </c>
      <c r="I29" s="38">
        <f>(2380/D29)*H29</f>
        <v>-132.22222222222229</v>
      </c>
      <c r="J29" s="38">
        <f>2380+I29</f>
        <v>2247.7777777777778</v>
      </c>
      <c r="K29" s="39">
        <f>J29/$I$4</f>
        <v>0.94444444444444442</v>
      </c>
      <c r="L29" s="148">
        <f>I29*21.01</f>
        <v>-2777.9888888888904</v>
      </c>
      <c r="M29" s="33"/>
      <c r="N29" s="13" t="s">
        <v>73</v>
      </c>
      <c r="O29" s="14">
        <v>11</v>
      </c>
      <c r="P29" s="31">
        <f t="shared" si="9"/>
        <v>11</v>
      </c>
    </row>
    <row r="30" spans="1:16" ht="15.6" x14ac:dyDescent="0.3">
      <c r="A30" s="33"/>
      <c r="B30" s="97">
        <v>1</v>
      </c>
      <c r="C30" s="36">
        <v>2</v>
      </c>
      <c r="D30" s="34">
        <f t="shared" ref="D30:D51" si="10">IF(B30=1,F30+(0.1*F30),F30-(0.1*F30))</f>
        <v>65.67</v>
      </c>
      <c r="E30" s="34">
        <f t="shared" ref="E30:E51" si="11">IF(B30=1,F30-(0.05*F30),F30+(0.05*F30))</f>
        <v>56.715000000000003</v>
      </c>
      <c r="F30" s="34">
        <v>59.7</v>
      </c>
      <c r="G30" s="42">
        <f>D30</f>
        <v>65.67</v>
      </c>
      <c r="H30" s="34">
        <f>IF(B30=1,G30-F30,F30-G30)</f>
        <v>5.9699999999999989</v>
      </c>
      <c r="I30" s="38">
        <f>(J29/D30)*H30</f>
        <v>204.3434343434343</v>
      </c>
      <c r="J30" s="38">
        <f>J29+I30</f>
        <v>2452.121212121212</v>
      </c>
      <c r="K30" s="39">
        <f t="shared" si="3"/>
        <v>1.0303030303030303</v>
      </c>
      <c r="L30" s="148">
        <f t="shared" ref="L30:L51" si="12">I30*21.01</f>
        <v>4293.2555555555546</v>
      </c>
      <c r="M30" s="33"/>
      <c r="N30" s="13" t="s">
        <v>32</v>
      </c>
      <c r="O30" s="14" t="s">
        <v>40</v>
      </c>
      <c r="P30" s="31" t="str">
        <f t="shared" si="9"/>
        <v>13 (5)</v>
      </c>
    </row>
    <row r="31" spans="1:16" ht="15.6" x14ac:dyDescent="0.3">
      <c r="A31" s="33"/>
      <c r="B31" s="97">
        <v>2</v>
      </c>
      <c r="C31" s="36">
        <v>3</v>
      </c>
      <c r="D31" s="34">
        <f t="shared" si="10"/>
        <v>68.948999999999998</v>
      </c>
      <c r="E31" s="34">
        <f t="shared" si="11"/>
        <v>80.4405</v>
      </c>
      <c r="F31" s="34">
        <v>76.61</v>
      </c>
      <c r="G31" s="34">
        <f>D31</f>
        <v>68.948999999999998</v>
      </c>
      <c r="H31" s="34">
        <f>IF(B31=1,G31-F31,F31-G31)</f>
        <v>7.6610000000000014</v>
      </c>
      <c r="I31" s="38">
        <f t="shared" ref="I31:I51" si="13">(J30/D31)*H31</f>
        <v>272.45791245791253</v>
      </c>
      <c r="J31" s="38">
        <f t="shared" ref="J31:J51" si="14">J30+I31</f>
        <v>2724.5791245791247</v>
      </c>
      <c r="K31" s="39">
        <f t="shared" si="3"/>
        <v>1.1447811447811449</v>
      </c>
      <c r="L31" s="148">
        <f t="shared" si="12"/>
        <v>5724.3407407407431</v>
      </c>
      <c r="M31" s="33"/>
      <c r="N31" s="13" t="s">
        <v>33</v>
      </c>
      <c r="O31" s="14" t="s">
        <v>41</v>
      </c>
      <c r="P31" s="31" t="str">
        <f>O31</f>
        <v>10 (6)</v>
      </c>
    </row>
    <row r="32" spans="1:16" ht="15.6" x14ac:dyDescent="0.3">
      <c r="A32" s="33"/>
      <c r="B32" s="97">
        <v>1</v>
      </c>
      <c r="C32" s="36">
        <v>4</v>
      </c>
      <c r="D32" s="34">
        <f t="shared" si="10"/>
        <v>42.35</v>
      </c>
      <c r="E32" s="34">
        <f t="shared" si="11"/>
        <v>36.575000000000003</v>
      </c>
      <c r="F32" s="42">
        <v>38.5</v>
      </c>
      <c r="G32" s="42">
        <f>E32</f>
        <v>36.575000000000003</v>
      </c>
      <c r="H32" s="34">
        <f t="shared" ref="H32:H51" si="15">IF(B32=1,G32-F32,F32-G32)</f>
        <v>-1.9249999999999972</v>
      </c>
      <c r="I32" s="38">
        <f t="shared" si="13"/>
        <v>-123.84450566268731</v>
      </c>
      <c r="J32" s="38">
        <f t="shared" si="14"/>
        <v>2600.7346189164373</v>
      </c>
      <c r="K32" s="39">
        <f t="shared" si="3"/>
        <v>1.0927456382001837</v>
      </c>
      <c r="L32" s="148">
        <f t="shared" si="12"/>
        <v>-2601.9730639730606</v>
      </c>
      <c r="M32" s="33"/>
      <c r="N32" s="13" t="s">
        <v>12</v>
      </c>
      <c r="O32" s="16">
        <v>382.1</v>
      </c>
      <c r="P32" s="17">
        <f>O32*21.01</f>
        <v>8027.9210000000012</v>
      </c>
    </row>
    <row r="33" spans="1:16" ht="15.6" x14ac:dyDescent="0.3">
      <c r="A33" s="33"/>
      <c r="B33" s="97">
        <v>1</v>
      </c>
      <c r="C33" s="36">
        <v>5</v>
      </c>
      <c r="D33" s="34">
        <f t="shared" si="10"/>
        <v>46.089999999999996</v>
      </c>
      <c r="E33" s="34">
        <f t="shared" si="11"/>
        <v>39.805</v>
      </c>
      <c r="F33" s="42">
        <v>41.9</v>
      </c>
      <c r="G33" s="42">
        <f>D33</f>
        <v>46.089999999999996</v>
      </c>
      <c r="H33" s="34">
        <f t="shared" si="15"/>
        <v>4.1899999999999977</v>
      </c>
      <c r="I33" s="38">
        <f t="shared" si="13"/>
        <v>236.43041990149419</v>
      </c>
      <c r="J33" s="38">
        <f t="shared" si="14"/>
        <v>2837.1650388179314</v>
      </c>
      <c r="K33" s="39">
        <f t="shared" si="3"/>
        <v>1.1920861507638367</v>
      </c>
      <c r="L33" s="148">
        <f t="shared" si="12"/>
        <v>4967.4031221303931</v>
      </c>
      <c r="M33" s="33"/>
      <c r="N33" s="18" t="s">
        <v>13</v>
      </c>
      <c r="O33" s="19">
        <f>$I$40</f>
        <v>-238.5993051291853</v>
      </c>
      <c r="P33" s="17">
        <f t="shared" ref="P33:P34" si="16">O33*21.01</f>
        <v>-5012.9714007641833</v>
      </c>
    </row>
    <row r="34" spans="1:16" ht="15.6" x14ac:dyDescent="0.3">
      <c r="A34" s="33"/>
      <c r="B34" s="97">
        <v>2</v>
      </c>
      <c r="C34" s="36">
        <v>6</v>
      </c>
      <c r="D34" s="34">
        <f t="shared" si="10"/>
        <v>42.255000000000003</v>
      </c>
      <c r="E34" s="34">
        <f t="shared" si="11"/>
        <v>49.297499999999999</v>
      </c>
      <c r="F34" s="42">
        <v>46.95</v>
      </c>
      <c r="G34" s="34">
        <f>D34</f>
        <v>42.255000000000003</v>
      </c>
      <c r="H34" s="34">
        <f t="shared" si="15"/>
        <v>4.6950000000000003</v>
      </c>
      <c r="I34" s="38">
        <f t="shared" si="13"/>
        <v>315.24055986865909</v>
      </c>
      <c r="J34" s="38">
        <f t="shared" si="14"/>
        <v>3152.4055986865906</v>
      </c>
      <c r="K34" s="39">
        <f t="shared" si="3"/>
        <v>1.3245401675153743</v>
      </c>
      <c r="L34" s="148">
        <f t="shared" si="12"/>
        <v>6623.2041628405277</v>
      </c>
      <c r="M34" s="33"/>
      <c r="N34" s="20" t="s">
        <v>22</v>
      </c>
      <c r="O34" s="16">
        <f>$I$30+$I$31+$I$33+$I$34+$I$35+$I$36+$I$39+$I$37+$I$45+$I$47+$I$48+$I$51</f>
        <v>3480.6115777122232</v>
      </c>
      <c r="P34" s="17">
        <f t="shared" si="16"/>
        <v>73127.649247733818</v>
      </c>
    </row>
    <row r="35" spans="1:16" ht="16.2" thickBot="1" x14ac:dyDescent="0.35">
      <c r="A35" s="33"/>
      <c r="B35" s="97">
        <v>1</v>
      </c>
      <c r="C35" s="36">
        <v>7</v>
      </c>
      <c r="D35" s="34">
        <f t="shared" si="10"/>
        <v>49.291000000000004</v>
      </c>
      <c r="E35" s="34">
        <f t="shared" si="11"/>
        <v>42.569500000000005</v>
      </c>
      <c r="F35" s="42">
        <v>44.81</v>
      </c>
      <c r="G35" s="42">
        <f>D35</f>
        <v>49.291000000000004</v>
      </c>
      <c r="H35" s="34">
        <f t="shared" si="15"/>
        <v>4.4810000000000016</v>
      </c>
      <c r="I35" s="38">
        <f t="shared" si="13"/>
        <v>286.5823271533265</v>
      </c>
      <c r="J35" s="38">
        <f t="shared" si="14"/>
        <v>3438.9879258399169</v>
      </c>
      <c r="K35" s="39">
        <f t="shared" si="3"/>
        <v>1.4449529100167717</v>
      </c>
      <c r="L35" s="148">
        <f t="shared" si="12"/>
        <v>6021.09469349139</v>
      </c>
      <c r="M35" s="33"/>
      <c r="N35" s="21" t="s">
        <v>23</v>
      </c>
      <c r="O35" s="19">
        <f>$I$29+$I$32+$I$38+$I$40+$I$41+$I$42+$I$43+$I$44+$I$46+$I$49+$I$50</f>
        <v>-1962.1647436447406</v>
      </c>
      <c r="P35" s="22">
        <f>O35*21.01</f>
        <v>-41225.081263976004</v>
      </c>
    </row>
    <row r="36" spans="1:16" ht="16.2" thickBot="1" x14ac:dyDescent="0.35">
      <c r="A36" s="33"/>
      <c r="B36" s="97">
        <v>2</v>
      </c>
      <c r="C36" s="36">
        <v>8</v>
      </c>
      <c r="D36" s="34">
        <f t="shared" si="10"/>
        <v>42.03</v>
      </c>
      <c r="E36" s="34">
        <f t="shared" si="11"/>
        <v>49.035000000000004</v>
      </c>
      <c r="F36" s="42">
        <v>46.7</v>
      </c>
      <c r="G36" s="34">
        <f>D36</f>
        <v>42.03</v>
      </c>
      <c r="H36" s="34">
        <f t="shared" si="15"/>
        <v>4.6700000000000017</v>
      </c>
      <c r="I36" s="38">
        <f t="shared" si="13"/>
        <v>382.10976953776867</v>
      </c>
      <c r="J36" s="38">
        <f t="shared" si="14"/>
        <v>3821.0976953776853</v>
      </c>
      <c r="K36" s="39">
        <f t="shared" si="3"/>
        <v>1.6055032333519685</v>
      </c>
      <c r="L36" s="148">
        <f t="shared" si="12"/>
        <v>8028.1262579885206</v>
      </c>
      <c r="M36" s="33"/>
      <c r="N36" s="8" t="s">
        <v>14</v>
      </c>
      <c r="O36" s="23">
        <f>$O$34+$O$35</f>
        <v>1518.4468340674825</v>
      </c>
      <c r="P36" s="24">
        <f>O36*21.01</f>
        <v>31902.56798375781</v>
      </c>
    </row>
    <row r="37" spans="1:16" ht="16.2" thickBot="1" x14ac:dyDescent="0.35">
      <c r="A37" s="33"/>
      <c r="B37" s="97">
        <v>1</v>
      </c>
      <c r="C37" s="36">
        <v>9</v>
      </c>
      <c r="D37" s="34">
        <f t="shared" si="10"/>
        <v>45.814999999999998</v>
      </c>
      <c r="E37" s="34">
        <f t="shared" si="11"/>
        <v>39.567499999999995</v>
      </c>
      <c r="F37" s="42">
        <v>41.65</v>
      </c>
      <c r="G37" s="42">
        <f>D37</f>
        <v>45.814999999999998</v>
      </c>
      <c r="H37" s="34">
        <f t="shared" si="15"/>
        <v>4.1649999999999991</v>
      </c>
      <c r="I37" s="38">
        <f t="shared" si="13"/>
        <v>347.3725177616077</v>
      </c>
      <c r="J37" s="38">
        <f t="shared" si="14"/>
        <v>4168.4702131392933</v>
      </c>
      <c r="K37" s="39">
        <f t="shared" si="3"/>
        <v>1.7514580727476021</v>
      </c>
      <c r="L37" s="148">
        <f t="shared" si="12"/>
        <v>7298.2965981713778</v>
      </c>
      <c r="M37" s="33"/>
      <c r="N37" s="8" t="s">
        <v>16</v>
      </c>
      <c r="O37" s="23">
        <f>$O$36/$O$27</f>
        <v>66.019427568151414</v>
      </c>
      <c r="P37" s="24">
        <f>O37*21.01</f>
        <v>1387.0681732068613</v>
      </c>
    </row>
    <row r="38" spans="1:16" ht="16.2" thickBot="1" x14ac:dyDescent="0.35">
      <c r="A38" s="33"/>
      <c r="B38" s="97">
        <v>2</v>
      </c>
      <c r="C38" s="36">
        <v>10</v>
      </c>
      <c r="D38" s="34">
        <f t="shared" si="10"/>
        <v>37.781999999999996</v>
      </c>
      <c r="E38" s="34">
        <f t="shared" si="11"/>
        <v>44.078999999999994</v>
      </c>
      <c r="F38" s="42">
        <v>41.98</v>
      </c>
      <c r="G38" s="42">
        <f>E38</f>
        <v>44.078999999999994</v>
      </c>
      <c r="H38" s="34">
        <f t="shared" si="15"/>
        <v>-2.0989999999999966</v>
      </c>
      <c r="I38" s="38">
        <f t="shared" si="13"/>
        <v>-231.58167850773816</v>
      </c>
      <c r="J38" s="38">
        <f t="shared" si="14"/>
        <v>3936.8885346315551</v>
      </c>
      <c r="K38" s="39">
        <f t="shared" si="3"/>
        <v>1.6541548464838467</v>
      </c>
      <c r="L38" s="148">
        <f t="shared" si="12"/>
        <v>-4865.5310654475788</v>
      </c>
      <c r="M38" s="33"/>
      <c r="N38" s="8" t="s">
        <v>17</v>
      </c>
      <c r="O38" s="25">
        <f>$K$51</f>
        <v>1.6380028714569257</v>
      </c>
      <c r="P38" s="26">
        <f>O38</f>
        <v>1.6380028714569257</v>
      </c>
    </row>
    <row r="39" spans="1:16" ht="16.2" thickBot="1" x14ac:dyDescent="0.35">
      <c r="A39" s="33"/>
      <c r="B39" s="97">
        <v>1</v>
      </c>
      <c r="C39" s="36">
        <v>11</v>
      </c>
      <c r="D39" s="34">
        <f t="shared" si="10"/>
        <v>49.411999999999999</v>
      </c>
      <c r="E39" s="34">
        <f t="shared" si="11"/>
        <v>42.673999999999999</v>
      </c>
      <c r="F39" s="42">
        <v>44.92</v>
      </c>
      <c r="G39" s="42">
        <f>D39</f>
        <v>49.411999999999999</v>
      </c>
      <c r="H39" s="34">
        <f t="shared" si="15"/>
        <v>4.4919999999999973</v>
      </c>
      <c r="I39" s="38">
        <f t="shared" si="13"/>
        <v>357.8989576937775</v>
      </c>
      <c r="J39" s="38">
        <f t="shared" si="14"/>
        <v>4294.787492325333</v>
      </c>
      <c r="K39" s="39">
        <f t="shared" si="3"/>
        <v>1.8045325598005602</v>
      </c>
      <c r="L39" s="148">
        <f t="shared" si="12"/>
        <v>7519.4571011462658</v>
      </c>
      <c r="M39" s="33"/>
      <c r="N39" s="8" t="s">
        <v>15</v>
      </c>
      <c r="O39" s="27">
        <f>$O$28/$O$27</f>
        <v>0.52173913043478259</v>
      </c>
      <c r="P39" s="28">
        <f>O28/O27</f>
        <v>0.52173913043478259</v>
      </c>
    </row>
    <row r="40" spans="1:16" ht="15.6" x14ac:dyDescent="0.3">
      <c r="A40" s="33"/>
      <c r="B40" s="97">
        <v>2</v>
      </c>
      <c r="C40" s="36">
        <v>12</v>
      </c>
      <c r="D40" s="34">
        <f t="shared" si="10"/>
        <v>51.326999999999998</v>
      </c>
      <c r="E40" s="34">
        <f t="shared" si="11"/>
        <v>59.881500000000003</v>
      </c>
      <c r="F40" s="42">
        <v>57.03</v>
      </c>
      <c r="G40" s="42">
        <f>E40</f>
        <v>59.881500000000003</v>
      </c>
      <c r="H40" s="34">
        <f t="shared" si="15"/>
        <v>-2.8515000000000015</v>
      </c>
      <c r="I40" s="38">
        <f t="shared" si="13"/>
        <v>-238.5993051291853</v>
      </c>
      <c r="J40" s="38">
        <f t="shared" si="14"/>
        <v>4056.1881871961477</v>
      </c>
      <c r="K40" s="39">
        <f t="shared" si="3"/>
        <v>1.7042807509227511</v>
      </c>
      <c r="L40" s="148">
        <f t="shared" si="12"/>
        <v>-5012.9714007641833</v>
      </c>
      <c r="M40" s="33"/>
      <c r="N40" s="33"/>
      <c r="O40" s="33"/>
      <c r="P40" s="33"/>
    </row>
    <row r="41" spans="1:16" ht="15.6" x14ac:dyDescent="0.3">
      <c r="A41" s="33"/>
      <c r="B41" s="97">
        <v>1</v>
      </c>
      <c r="C41" s="36">
        <v>13</v>
      </c>
      <c r="D41" s="34">
        <f t="shared" si="10"/>
        <v>70.421999999999997</v>
      </c>
      <c r="E41" s="34">
        <f t="shared" si="11"/>
        <v>60.818999999999996</v>
      </c>
      <c r="F41" s="42">
        <v>64.02</v>
      </c>
      <c r="G41" s="34">
        <f>E41</f>
        <v>60.818999999999996</v>
      </c>
      <c r="H41" s="34">
        <f t="shared" si="15"/>
        <v>-3.2010000000000005</v>
      </c>
      <c r="I41" s="38">
        <f t="shared" si="13"/>
        <v>-184.37219032709766</v>
      </c>
      <c r="J41" s="38">
        <f t="shared" si="14"/>
        <v>3871.8159968690502</v>
      </c>
      <c r="K41" s="39">
        <f t="shared" si="3"/>
        <v>1.6268134440626261</v>
      </c>
      <c r="L41" s="148">
        <f t="shared" si="12"/>
        <v>-3873.6597187723219</v>
      </c>
      <c r="M41" s="33"/>
      <c r="N41" s="33"/>
      <c r="O41" s="33"/>
      <c r="P41" s="33"/>
    </row>
    <row r="42" spans="1:16" ht="15.6" x14ac:dyDescent="0.3">
      <c r="A42" s="33"/>
      <c r="B42" s="97">
        <v>2</v>
      </c>
      <c r="C42" s="36">
        <v>14</v>
      </c>
      <c r="D42" s="34">
        <f t="shared" si="10"/>
        <v>53.244</v>
      </c>
      <c r="E42" s="34">
        <f t="shared" si="11"/>
        <v>62.117999999999995</v>
      </c>
      <c r="F42" s="42">
        <v>59.16</v>
      </c>
      <c r="G42" s="42">
        <f>E42</f>
        <v>62.117999999999995</v>
      </c>
      <c r="H42" s="34">
        <f t="shared" si="15"/>
        <v>-2.9579999999999984</v>
      </c>
      <c r="I42" s="38">
        <f t="shared" si="13"/>
        <v>-215.10088871494713</v>
      </c>
      <c r="J42" s="38">
        <f t="shared" si="14"/>
        <v>3656.7151081541033</v>
      </c>
      <c r="K42" s="39">
        <f t="shared" si="3"/>
        <v>1.5364349193924804</v>
      </c>
      <c r="L42" s="148">
        <f t="shared" si="12"/>
        <v>-4519.2696719010391</v>
      </c>
      <c r="M42" s="33"/>
      <c r="N42" s="33"/>
      <c r="O42" s="33"/>
      <c r="P42" s="33"/>
    </row>
    <row r="43" spans="1:16" ht="15.6" x14ac:dyDescent="0.3">
      <c r="A43" s="33"/>
      <c r="B43" s="97">
        <v>1</v>
      </c>
      <c r="C43" s="36">
        <v>15</v>
      </c>
      <c r="D43" s="34">
        <f t="shared" si="10"/>
        <v>53.305999999999997</v>
      </c>
      <c r="E43" s="34">
        <f t="shared" si="11"/>
        <v>46.036999999999999</v>
      </c>
      <c r="F43" s="42">
        <v>48.46</v>
      </c>
      <c r="G43" s="42">
        <f>E43</f>
        <v>46.036999999999999</v>
      </c>
      <c r="H43" s="34">
        <f t="shared" si="15"/>
        <v>-2.4230000000000018</v>
      </c>
      <c r="I43" s="38">
        <f t="shared" si="13"/>
        <v>-166.21432309791393</v>
      </c>
      <c r="J43" s="38">
        <f t="shared" si="14"/>
        <v>3490.5007850561892</v>
      </c>
      <c r="K43" s="39">
        <f t="shared" si="3"/>
        <v>1.4665969685110039</v>
      </c>
      <c r="L43" s="148">
        <f t="shared" si="12"/>
        <v>-3492.1629282871718</v>
      </c>
      <c r="M43" s="33"/>
      <c r="N43" s="33"/>
      <c r="O43" s="33"/>
      <c r="P43" s="33"/>
    </row>
    <row r="44" spans="1:16" ht="15.6" x14ac:dyDescent="0.3">
      <c r="A44" s="33"/>
      <c r="B44" s="97">
        <v>1</v>
      </c>
      <c r="C44" s="36">
        <v>16</v>
      </c>
      <c r="D44" s="34">
        <f t="shared" si="10"/>
        <v>50.643999999999998</v>
      </c>
      <c r="E44" s="34">
        <f t="shared" si="11"/>
        <v>43.738</v>
      </c>
      <c r="F44" s="42">
        <v>46.04</v>
      </c>
      <c r="G44" s="42">
        <v>45.64</v>
      </c>
      <c r="H44" s="34">
        <f t="shared" si="15"/>
        <v>-0.39999999999999858</v>
      </c>
      <c r="I44" s="38">
        <f t="shared" si="13"/>
        <v>-27.568918608768477</v>
      </c>
      <c r="J44" s="38">
        <f t="shared" si="14"/>
        <v>3462.9318664474208</v>
      </c>
      <c r="K44" s="39">
        <f t="shared" si="3"/>
        <v>1.4550133892636221</v>
      </c>
      <c r="L44" s="148">
        <f t="shared" si="12"/>
        <v>-579.22297997022577</v>
      </c>
      <c r="M44" s="33"/>
      <c r="N44" s="33"/>
      <c r="O44" s="33"/>
      <c r="P44" s="33"/>
    </row>
    <row r="45" spans="1:16" ht="15.6" x14ac:dyDescent="0.3">
      <c r="A45" s="33"/>
      <c r="B45" s="97">
        <v>1</v>
      </c>
      <c r="C45" s="36">
        <v>17</v>
      </c>
      <c r="D45" s="34">
        <f t="shared" si="10"/>
        <v>51.535000000000004</v>
      </c>
      <c r="E45" s="34">
        <f t="shared" si="11"/>
        <v>44.5075</v>
      </c>
      <c r="F45" s="42">
        <v>46.85</v>
      </c>
      <c r="G45" s="42">
        <f>D45</f>
        <v>51.535000000000004</v>
      </c>
      <c r="H45" s="34">
        <f t="shared" si="15"/>
        <v>4.6850000000000023</v>
      </c>
      <c r="I45" s="38">
        <f t="shared" si="13"/>
        <v>314.81198785885658</v>
      </c>
      <c r="J45" s="38">
        <f t="shared" si="14"/>
        <v>3777.7438543062772</v>
      </c>
      <c r="K45" s="39">
        <f t="shared" si="3"/>
        <v>1.5872873337421332</v>
      </c>
      <c r="L45" s="148">
        <f t="shared" si="12"/>
        <v>6614.1998649145771</v>
      </c>
      <c r="M45" s="33"/>
      <c r="N45" s="33"/>
      <c r="O45" s="33"/>
      <c r="P45" s="33"/>
    </row>
    <row r="46" spans="1:16" ht="15.6" x14ac:dyDescent="0.3">
      <c r="A46" s="33"/>
      <c r="B46" s="97">
        <v>2</v>
      </c>
      <c r="C46" s="36">
        <v>18</v>
      </c>
      <c r="D46" s="34">
        <f t="shared" si="10"/>
        <v>50.13</v>
      </c>
      <c r="E46" s="34">
        <f t="shared" si="11"/>
        <v>58.484999999999999</v>
      </c>
      <c r="F46" s="42">
        <v>55.7</v>
      </c>
      <c r="G46" s="34">
        <f>E46</f>
        <v>58.484999999999999</v>
      </c>
      <c r="H46" s="34">
        <f t="shared" si="15"/>
        <v>-2.7849999999999966</v>
      </c>
      <c r="I46" s="38">
        <f t="shared" si="13"/>
        <v>-209.87465857257067</v>
      </c>
      <c r="J46" s="38">
        <f t="shared" si="14"/>
        <v>3567.8691957337064</v>
      </c>
      <c r="K46" s="39">
        <f t="shared" si="3"/>
        <v>1.4991047040897927</v>
      </c>
      <c r="L46" s="148">
        <f t="shared" si="12"/>
        <v>-4409.4665766097096</v>
      </c>
      <c r="M46" s="33"/>
      <c r="N46" s="33"/>
      <c r="O46" s="33"/>
      <c r="P46" s="33"/>
    </row>
    <row r="47" spans="1:16" ht="15.6" x14ac:dyDescent="0.3">
      <c r="A47" s="33"/>
      <c r="B47" s="149">
        <v>1</v>
      </c>
      <c r="C47" s="36">
        <v>19</v>
      </c>
      <c r="D47" s="34">
        <f t="shared" si="10"/>
        <v>64.789999999999992</v>
      </c>
      <c r="E47" s="34">
        <f t="shared" si="11"/>
        <v>55.954999999999998</v>
      </c>
      <c r="F47" s="42">
        <v>58.9</v>
      </c>
      <c r="G47" s="42">
        <v>60.8</v>
      </c>
      <c r="H47" s="34">
        <f t="shared" si="15"/>
        <v>1.8999999999999986</v>
      </c>
      <c r="I47" s="38">
        <f t="shared" si="13"/>
        <v>104.62959518280657</v>
      </c>
      <c r="J47" s="38">
        <f t="shared" si="14"/>
        <v>3672.4987909165129</v>
      </c>
      <c r="K47" s="39">
        <f t="shared" si="3"/>
        <v>1.5430667188724845</v>
      </c>
      <c r="L47" s="148">
        <f t="shared" si="12"/>
        <v>2198.2677947907659</v>
      </c>
      <c r="M47" s="33"/>
      <c r="N47" s="33"/>
      <c r="O47" s="33"/>
      <c r="P47" s="33"/>
    </row>
    <row r="48" spans="1:16" ht="15.6" x14ac:dyDescent="0.3">
      <c r="A48" s="33"/>
      <c r="B48" s="149">
        <v>1</v>
      </c>
      <c r="C48" s="36">
        <v>20</v>
      </c>
      <c r="D48" s="34">
        <f t="shared" si="10"/>
        <v>66.406999999999996</v>
      </c>
      <c r="E48" s="34">
        <f t="shared" si="11"/>
        <v>57.351499999999994</v>
      </c>
      <c r="F48" s="42">
        <v>60.37</v>
      </c>
      <c r="G48" s="34">
        <f>D48</f>
        <v>66.406999999999996</v>
      </c>
      <c r="H48" s="34">
        <f t="shared" si="15"/>
        <v>6.036999999999999</v>
      </c>
      <c r="I48" s="38">
        <f t="shared" si="13"/>
        <v>333.86352644695569</v>
      </c>
      <c r="J48" s="38">
        <f t="shared" si="14"/>
        <v>4006.3623173634687</v>
      </c>
      <c r="K48" s="39">
        <f t="shared" si="3"/>
        <v>1.6833455114972558</v>
      </c>
      <c r="L48" s="148">
        <f t="shared" si="12"/>
        <v>7014.4726906505393</v>
      </c>
      <c r="M48" s="33"/>
      <c r="N48" s="33"/>
      <c r="O48" s="33"/>
      <c r="P48" s="33"/>
    </row>
    <row r="49" spans="1:16" ht="15.6" x14ac:dyDescent="0.3">
      <c r="A49" s="33"/>
      <c r="B49" s="149">
        <v>2</v>
      </c>
      <c r="C49" s="36">
        <v>21</v>
      </c>
      <c r="D49" s="34">
        <f t="shared" si="10"/>
        <v>63.81</v>
      </c>
      <c r="E49" s="34">
        <f t="shared" si="11"/>
        <v>74.445000000000007</v>
      </c>
      <c r="F49" s="42">
        <v>70.900000000000006</v>
      </c>
      <c r="G49" s="34">
        <f>E49</f>
        <v>74.445000000000007</v>
      </c>
      <c r="H49" s="34">
        <f t="shared" si="15"/>
        <v>-3.5450000000000017</v>
      </c>
      <c r="I49" s="38">
        <f t="shared" si="13"/>
        <v>-222.57568429797058</v>
      </c>
      <c r="J49" s="38">
        <f t="shared" si="14"/>
        <v>3783.7866330654983</v>
      </c>
      <c r="K49" s="39">
        <f t="shared" si="3"/>
        <v>1.5898263164140749</v>
      </c>
      <c r="L49" s="148">
        <f t="shared" si="12"/>
        <v>-4676.3151271003626</v>
      </c>
      <c r="M49" s="33"/>
      <c r="N49" s="33"/>
      <c r="O49" s="33"/>
      <c r="P49" s="33"/>
    </row>
    <row r="50" spans="1:16" ht="15.6" x14ac:dyDescent="0.3">
      <c r="A50" s="33"/>
      <c r="B50" s="149">
        <v>2</v>
      </c>
      <c r="C50" s="36">
        <v>22</v>
      </c>
      <c r="D50" s="34">
        <f t="shared" si="10"/>
        <v>71.64</v>
      </c>
      <c r="E50" s="34">
        <f t="shared" si="11"/>
        <v>83.58</v>
      </c>
      <c r="F50" s="42">
        <v>79.599999999999994</v>
      </c>
      <c r="G50" s="34">
        <f>E50</f>
        <v>83.58</v>
      </c>
      <c r="H50" s="34">
        <f t="shared" si="15"/>
        <v>-3.980000000000004</v>
      </c>
      <c r="I50" s="38">
        <f t="shared" si="13"/>
        <v>-210.21036850363902</v>
      </c>
      <c r="J50" s="38">
        <f t="shared" si="14"/>
        <v>3573.5762645618593</v>
      </c>
      <c r="K50" s="39">
        <f t="shared" si="3"/>
        <v>1.5015026321688485</v>
      </c>
      <c r="L50" s="148">
        <f t="shared" si="12"/>
        <v>-4416.5198422614558</v>
      </c>
      <c r="M50" s="33"/>
      <c r="N50" s="33"/>
      <c r="O50" s="33"/>
      <c r="P50" s="33"/>
    </row>
    <row r="51" spans="1:16" ht="16.2" thickBot="1" x14ac:dyDescent="0.35">
      <c r="A51" s="33"/>
      <c r="B51" s="150">
        <v>1</v>
      </c>
      <c r="C51" s="101">
        <v>23</v>
      </c>
      <c r="D51" s="102">
        <f t="shared" si="10"/>
        <v>101.86</v>
      </c>
      <c r="E51" s="102">
        <f t="shared" si="11"/>
        <v>87.97</v>
      </c>
      <c r="F51" s="147">
        <v>92.6</v>
      </c>
      <c r="G51" s="102">
        <f>D51</f>
        <v>101.86</v>
      </c>
      <c r="H51" s="102">
        <f t="shared" si="15"/>
        <v>9.2600000000000051</v>
      </c>
      <c r="I51" s="103">
        <f t="shared" si="13"/>
        <v>324.87056950562373</v>
      </c>
      <c r="J51" s="103">
        <f t="shared" si="14"/>
        <v>3898.446834067483</v>
      </c>
      <c r="K51" s="104">
        <f t="shared" si="3"/>
        <v>1.6380028714569257</v>
      </c>
      <c r="L51" s="151">
        <f t="shared" si="12"/>
        <v>6825.5306653131556</v>
      </c>
      <c r="M51" s="33"/>
      <c r="N51" s="33"/>
      <c r="O51" s="33"/>
      <c r="P51" s="33"/>
    </row>
    <row r="52" spans="1:16" ht="15.6" x14ac:dyDescent="0.3">
      <c r="A52" s="33"/>
      <c r="B52" s="34"/>
      <c r="C52" s="36"/>
      <c r="D52" s="34"/>
      <c r="E52" s="34"/>
      <c r="F52" s="34"/>
      <c r="G52" s="34"/>
      <c r="H52" s="34"/>
      <c r="I52" s="38"/>
      <c r="J52" s="38"/>
      <c r="K52" s="56"/>
      <c r="L52" s="34"/>
      <c r="M52" s="33"/>
      <c r="N52" s="33"/>
      <c r="O52" s="33"/>
      <c r="P52" s="33"/>
    </row>
    <row r="53" spans="1:16" ht="16.2" thickBot="1" x14ac:dyDescent="0.35">
      <c r="A53" s="33"/>
      <c r="B53" s="33"/>
      <c r="C53" s="36"/>
      <c r="D53" s="34"/>
      <c r="E53" s="34"/>
      <c r="F53" s="33"/>
      <c r="G53" s="33"/>
      <c r="H53" s="34"/>
      <c r="I53" s="38"/>
      <c r="J53" s="38"/>
      <c r="K53" s="56"/>
      <c r="L53" s="34"/>
      <c r="M53" s="33"/>
      <c r="N53" s="33"/>
      <c r="O53" s="33"/>
      <c r="P53" s="33"/>
    </row>
    <row r="54" spans="1:16" ht="16.2" thickBot="1" x14ac:dyDescent="0.3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5" t="s">
        <v>37</v>
      </c>
      <c r="O54" s="6" t="s">
        <v>18</v>
      </c>
      <c r="P54" s="7" t="s">
        <v>19</v>
      </c>
    </row>
    <row r="55" spans="1:16" ht="16.2" thickBot="1" x14ac:dyDescent="0.35">
      <c r="A55" s="33"/>
      <c r="B55" s="140"/>
      <c r="C55" s="141"/>
      <c r="D55" s="94" t="s">
        <v>37</v>
      </c>
      <c r="E55" s="94"/>
      <c r="F55" s="94"/>
      <c r="G55" s="94"/>
      <c r="H55" s="94"/>
      <c r="I55" s="95">
        <v>2380</v>
      </c>
      <c r="J55" s="95"/>
      <c r="K55" s="142"/>
      <c r="L55" s="152"/>
      <c r="M55" s="33"/>
      <c r="N55" s="8" t="s">
        <v>9</v>
      </c>
      <c r="O55" s="9">
        <v>26</v>
      </c>
      <c r="P55" s="52">
        <f>O55</f>
        <v>26</v>
      </c>
    </row>
    <row r="56" spans="1:16" ht="15.6" x14ac:dyDescent="0.3">
      <c r="A56" s="33"/>
      <c r="B56" s="144" t="s">
        <v>48</v>
      </c>
      <c r="C56" s="36" t="s">
        <v>47</v>
      </c>
      <c r="D56" s="145" t="s">
        <v>49</v>
      </c>
      <c r="E56" s="146" t="s">
        <v>50</v>
      </c>
      <c r="F56" s="36" t="s">
        <v>1</v>
      </c>
      <c r="G56" s="36" t="s">
        <v>2</v>
      </c>
      <c r="H56" s="36" t="s">
        <v>3</v>
      </c>
      <c r="I56" s="36" t="s">
        <v>3</v>
      </c>
      <c r="J56" s="36" t="s">
        <v>4</v>
      </c>
      <c r="K56" s="53" t="s">
        <v>5</v>
      </c>
      <c r="L56" s="99" t="s">
        <v>3</v>
      </c>
      <c r="M56" s="33"/>
      <c r="N56" s="10" t="s">
        <v>10</v>
      </c>
      <c r="O56" s="11">
        <v>12</v>
      </c>
      <c r="P56" s="31">
        <f t="shared" ref="P56:P58" si="17">O56</f>
        <v>12</v>
      </c>
    </row>
    <row r="57" spans="1:16" ht="15.6" x14ac:dyDescent="0.3">
      <c r="A57" s="33"/>
      <c r="B57" s="97">
        <v>2</v>
      </c>
      <c r="C57" s="36">
        <v>1</v>
      </c>
      <c r="D57" s="34">
        <f>IF(B57=1,F57+(0.1*F57),F57-(0.1*F57))</f>
        <v>145.80000000000001</v>
      </c>
      <c r="E57" s="34">
        <f>IF(B57=1,F57-(0.05*F57),F57+(0.05*F57))</f>
        <v>170.1</v>
      </c>
      <c r="F57" s="34">
        <v>162</v>
      </c>
      <c r="G57" s="34">
        <f>E57</f>
        <v>170.1</v>
      </c>
      <c r="H57" s="34">
        <f>IF(B57=1,G57-F57,F57-G57)</f>
        <v>-8.0999999999999943</v>
      </c>
      <c r="I57" s="38">
        <f>(2380/D57)*H57</f>
        <v>-132.22222222222211</v>
      </c>
      <c r="J57" s="38">
        <f>2380+I57</f>
        <v>2247.7777777777778</v>
      </c>
      <c r="K57" s="54">
        <f>J57/$I$4</f>
        <v>0.94444444444444442</v>
      </c>
      <c r="L57" s="148">
        <f>I57*21.01</f>
        <v>-2777.9888888888868</v>
      </c>
      <c r="M57" s="33"/>
      <c r="N57" s="13" t="s">
        <v>73</v>
      </c>
      <c r="O57" s="14">
        <v>14</v>
      </c>
      <c r="P57" s="31">
        <f t="shared" si="17"/>
        <v>14</v>
      </c>
    </row>
    <row r="58" spans="1:16" ht="15.6" x14ac:dyDescent="0.3">
      <c r="A58" s="33"/>
      <c r="B58" s="97">
        <v>1</v>
      </c>
      <c r="C58" s="36">
        <v>2</v>
      </c>
      <c r="D58" s="34">
        <f t="shared" ref="D58:D82" si="18">IF(B58=1,F58+(0.1*F58),F58-(0.1*F58))</f>
        <v>194.7</v>
      </c>
      <c r="E58" s="34">
        <f t="shared" ref="E58:E82" si="19">IF(B58=1,F58-(0.05*F58),F58+(0.05*F58))</f>
        <v>168.15</v>
      </c>
      <c r="F58" s="34">
        <v>177</v>
      </c>
      <c r="G58" s="42">
        <f>D58</f>
        <v>194.7</v>
      </c>
      <c r="H58" s="34">
        <f>IF(B58=1,G58-F58,F58-G58)</f>
        <v>17.699999999999989</v>
      </c>
      <c r="I58" s="38">
        <f>(J57/D58)*H58</f>
        <v>204.34343434343424</v>
      </c>
      <c r="J58" s="38">
        <f>J57+I58</f>
        <v>2452.121212121212</v>
      </c>
      <c r="K58" s="54">
        <f t="shared" ref="K58:K82" si="20">J58/$I$4</f>
        <v>1.0303030303030303</v>
      </c>
      <c r="L58" s="148">
        <f t="shared" ref="L58:L82" si="21">I58*21.01</f>
        <v>4293.2555555555537</v>
      </c>
      <c r="M58" s="33"/>
      <c r="N58" s="13" t="s">
        <v>32</v>
      </c>
      <c r="O58" s="14" t="s">
        <v>40</v>
      </c>
      <c r="P58" s="31" t="str">
        <f t="shared" si="17"/>
        <v>13 (5)</v>
      </c>
    </row>
    <row r="59" spans="1:16" ht="15.6" x14ac:dyDescent="0.3">
      <c r="A59" s="33"/>
      <c r="B59" s="97">
        <v>2</v>
      </c>
      <c r="C59" s="36">
        <v>3</v>
      </c>
      <c r="D59" s="34">
        <f t="shared" si="18"/>
        <v>232.2</v>
      </c>
      <c r="E59" s="34">
        <f t="shared" si="19"/>
        <v>270.89999999999998</v>
      </c>
      <c r="F59" s="34">
        <v>258</v>
      </c>
      <c r="G59" s="34">
        <f>E59</f>
        <v>270.89999999999998</v>
      </c>
      <c r="H59" s="34">
        <f>IF(B59=1,G59-F59,F59-G59)</f>
        <v>-12.899999999999977</v>
      </c>
      <c r="I59" s="38">
        <f t="shared" ref="I59:I82" si="22">(J58/D59)*H59</f>
        <v>-136.22895622895598</v>
      </c>
      <c r="J59" s="38">
        <f t="shared" ref="J59:J82" si="23">J58+I59</f>
        <v>2315.8922558922559</v>
      </c>
      <c r="K59" s="54">
        <f t="shared" si="20"/>
        <v>0.97306397306397308</v>
      </c>
      <c r="L59" s="148">
        <f t="shared" si="21"/>
        <v>-2862.1703703703652</v>
      </c>
      <c r="M59" s="33"/>
      <c r="N59" s="13" t="s">
        <v>33</v>
      </c>
      <c r="O59" s="14" t="s">
        <v>42</v>
      </c>
      <c r="P59" s="31" t="str">
        <f>O59</f>
        <v>13(9)</v>
      </c>
    </row>
    <row r="60" spans="1:16" ht="15.6" x14ac:dyDescent="0.3">
      <c r="A60" s="33"/>
      <c r="B60" s="97">
        <v>1</v>
      </c>
      <c r="C60" s="36">
        <v>4</v>
      </c>
      <c r="D60" s="34">
        <f t="shared" si="18"/>
        <v>149.6</v>
      </c>
      <c r="E60" s="34">
        <f t="shared" si="19"/>
        <v>129.19999999999999</v>
      </c>
      <c r="F60" s="42">
        <v>136</v>
      </c>
      <c r="G60" s="42">
        <f>E60</f>
        <v>129.19999999999999</v>
      </c>
      <c r="H60" s="34">
        <f t="shared" ref="H60:H82" si="24">IF(B60=1,G60-F60,F60-G60)</f>
        <v>-6.8000000000000114</v>
      </c>
      <c r="I60" s="38">
        <f t="shared" si="22"/>
        <v>-105.26782981328454</v>
      </c>
      <c r="J60" s="38">
        <f t="shared" si="23"/>
        <v>2210.6244260789713</v>
      </c>
      <c r="K60" s="54">
        <f t="shared" si="20"/>
        <v>0.92883379247015596</v>
      </c>
      <c r="L60" s="148">
        <f t="shared" si="21"/>
        <v>-2211.6771043771082</v>
      </c>
      <c r="M60" s="33"/>
      <c r="N60" s="13" t="s">
        <v>12</v>
      </c>
      <c r="O60" s="16">
        <f>$I$70</f>
        <v>340.5113365972345</v>
      </c>
      <c r="P60" s="17">
        <f>O60*21.01</f>
        <v>7154.1431819078971</v>
      </c>
    </row>
    <row r="61" spans="1:16" ht="15.6" x14ac:dyDescent="0.3">
      <c r="A61" s="33"/>
      <c r="B61" s="97">
        <v>2</v>
      </c>
      <c r="C61" s="36">
        <v>5</v>
      </c>
      <c r="D61" s="34">
        <f t="shared" si="18"/>
        <v>179.1</v>
      </c>
      <c r="E61" s="34">
        <f t="shared" si="19"/>
        <v>208.95</v>
      </c>
      <c r="F61" s="42">
        <v>199</v>
      </c>
      <c r="G61" s="42">
        <f>E61</f>
        <v>208.95</v>
      </c>
      <c r="H61" s="34">
        <f t="shared" si="24"/>
        <v>-9.9499999999999886</v>
      </c>
      <c r="I61" s="38">
        <f t="shared" si="22"/>
        <v>-122.81246811549826</v>
      </c>
      <c r="J61" s="38">
        <f t="shared" si="23"/>
        <v>2087.8119579634731</v>
      </c>
      <c r="K61" s="54">
        <f t="shared" si="20"/>
        <v>0.87723191511070298</v>
      </c>
      <c r="L61" s="148">
        <f t="shared" si="21"/>
        <v>-2580.2899551066189</v>
      </c>
      <c r="M61" s="33"/>
      <c r="N61" s="18" t="s">
        <v>13</v>
      </c>
      <c r="O61" s="19">
        <f>$I$79</f>
        <v>-175.62898133811416</v>
      </c>
      <c r="P61" s="17">
        <f t="shared" ref="P61:P62" si="25">O61*21.01</f>
        <v>-3689.9648979137787</v>
      </c>
    </row>
    <row r="62" spans="1:16" ht="15.6" x14ac:dyDescent="0.3">
      <c r="A62" s="33"/>
      <c r="B62" s="97">
        <v>2</v>
      </c>
      <c r="C62" s="36">
        <v>6</v>
      </c>
      <c r="D62" s="34">
        <f t="shared" si="18"/>
        <v>188.91</v>
      </c>
      <c r="E62" s="34">
        <f t="shared" si="19"/>
        <v>220.39500000000001</v>
      </c>
      <c r="F62" s="42">
        <v>209.9</v>
      </c>
      <c r="G62" s="42">
        <v>208</v>
      </c>
      <c r="H62" s="34">
        <f t="shared" si="24"/>
        <v>1.9000000000000057</v>
      </c>
      <c r="I62" s="38">
        <f t="shared" si="22"/>
        <v>20.998585147057387</v>
      </c>
      <c r="J62" s="38">
        <f t="shared" si="23"/>
        <v>2108.8105431105305</v>
      </c>
      <c r="K62" s="54">
        <f t="shared" si="20"/>
        <v>0.88605485004644136</v>
      </c>
      <c r="L62" s="148">
        <f t="shared" si="21"/>
        <v>441.18027393967571</v>
      </c>
      <c r="M62" s="33"/>
      <c r="N62" s="20" t="s">
        <v>22</v>
      </c>
      <c r="O62" s="16">
        <f>$I$58+$I$62+$I$63+$I$67+$I$69+$I$70+$I$72+$I$75+$I$77+$I$78+$I$81+$I$82</f>
        <v>2627.7216515859818</v>
      </c>
      <c r="P62" s="17">
        <f t="shared" si="25"/>
        <v>55208.43189982148</v>
      </c>
    </row>
    <row r="63" spans="1:16" ht="16.2" thickBot="1" x14ac:dyDescent="0.35">
      <c r="A63" s="33"/>
      <c r="B63" s="97">
        <v>1</v>
      </c>
      <c r="C63" s="36">
        <v>7</v>
      </c>
      <c r="D63" s="34">
        <f t="shared" si="18"/>
        <v>242.10999999999999</v>
      </c>
      <c r="E63" s="34">
        <f t="shared" si="19"/>
        <v>209.095</v>
      </c>
      <c r="F63" s="42">
        <v>220.1</v>
      </c>
      <c r="G63" s="42">
        <f>D63</f>
        <v>242.10999999999999</v>
      </c>
      <c r="H63" s="34">
        <f t="shared" si="24"/>
        <v>22.009999999999991</v>
      </c>
      <c r="I63" s="38">
        <f t="shared" si="22"/>
        <v>191.71004937368451</v>
      </c>
      <c r="J63" s="38">
        <f t="shared" si="23"/>
        <v>2300.5205924842148</v>
      </c>
      <c r="K63" s="54">
        <f t="shared" si="20"/>
        <v>0.96660529095975412</v>
      </c>
      <c r="L63" s="148">
        <f t="shared" si="21"/>
        <v>4027.8281373411119</v>
      </c>
      <c r="M63" s="33"/>
      <c r="N63" s="21" t="s">
        <v>23</v>
      </c>
      <c r="O63" s="19">
        <f>$I$57+$I$59+$I$60+$I$61+$I$64+$I$65+$I$66+$I$68+$I$71+$I$73+$I$74+$I$76+$I$79+$I$80</f>
        <v>-1553.2011922082038</v>
      </c>
      <c r="P63" s="22">
        <f>O63*21.01</f>
        <v>-32632.757048294363</v>
      </c>
    </row>
    <row r="64" spans="1:16" ht="16.2" thickBot="1" x14ac:dyDescent="0.35">
      <c r="A64" s="33"/>
      <c r="B64" s="97">
        <v>2</v>
      </c>
      <c r="C64" s="36">
        <v>8</v>
      </c>
      <c r="D64" s="34">
        <f t="shared" si="18"/>
        <v>207</v>
      </c>
      <c r="E64" s="34">
        <f t="shared" si="19"/>
        <v>241.5</v>
      </c>
      <c r="F64" s="42">
        <v>230</v>
      </c>
      <c r="G64" s="42">
        <v>231.2</v>
      </c>
      <c r="H64" s="34">
        <f t="shared" si="24"/>
        <v>-1.1999999999999886</v>
      </c>
      <c r="I64" s="38">
        <f t="shared" si="22"/>
        <v>-13.336351260777931</v>
      </c>
      <c r="J64" s="38">
        <f t="shared" si="23"/>
        <v>2287.1842412234369</v>
      </c>
      <c r="K64" s="54">
        <f t="shared" si="20"/>
        <v>0.96100178202665409</v>
      </c>
      <c r="L64" s="148">
        <f t="shared" si="21"/>
        <v>-280.19673998894433</v>
      </c>
      <c r="M64" s="33"/>
      <c r="N64" s="8" t="s">
        <v>14</v>
      </c>
      <c r="O64" s="23">
        <f>$O$62+$O$63</f>
        <v>1074.520459377778</v>
      </c>
      <c r="P64" s="24">
        <f>O64*21.01</f>
        <v>22575.674851527117</v>
      </c>
    </row>
    <row r="65" spans="1:16" ht="16.2" thickBot="1" x14ac:dyDescent="0.35">
      <c r="A65" s="33"/>
      <c r="B65" s="97">
        <v>1</v>
      </c>
      <c r="C65" s="36">
        <v>9</v>
      </c>
      <c r="D65" s="34">
        <f t="shared" si="18"/>
        <v>266.41999999999996</v>
      </c>
      <c r="E65" s="34">
        <f t="shared" si="19"/>
        <v>230.08999999999997</v>
      </c>
      <c r="F65" s="42">
        <v>242.2</v>
      </c>
      <c r="G65" s="42">
        <v>238</v>
      </c>
      <c r="H65" s="34">
        <f t="shared" si="24"/>
        <v>-4.1999999999999886</v>
      </c>
      <c r="I65" s="38">
        <f t="shared" si="22"/>
        <v>-36.056504065529658</v>
      </c>
      <c r="J65" s="38">
        <f t="shared" si="23"/>
        <v>2251.1277371579072</v>
      </c>
      <c r="K65" s="54">
        <f t="shared" si="20"/>
        <v>0.94585199040248202</v>
      </c>
      <c r="L65" s="148">
        <f t="shared" si="21"/>
        <v>-757.54715041677821</v>
      </c>
      <c r="M65" s="33"/>
      <c r="N65" s="8" t="s">
        <v>16</v>
      </c>
      <c r="O65" s="23">
        <f>$O$64/$O$55</f>
        <v>41.327709976068384</v>
      </c>
      <c r="P65" s="24">
        <f>O65*21.01</f>
        <v>868.29518659719679</v>
      </c>
    </row>
    <row r="66" spans="1:16" ht="16.2" thickBot="1" x14ac:dyDescent="0.35">
      <c r="A66" s="33"/>
      <c r="B66" s="97">
        <v>2</v>
      </c>
      <c r="C66" s="36">
        <v>10</v>
      </c>
      <c r="D66" s="34">
        <f t="shared" si="18"/>
        <v>211.23</v>
      </c>
      <c r="E66" s="34">
        <f t="shared" si="19"/>
        <v>246.435</v>
      </c>
      <c r="F66" s="42">
        <v>234.7</v>
      </c>
      <c r="G66" s="42">
        <v>236.7</v>
      </c>
      <c r="H66" s="34">
        <f t="shared" si="24"/>
        <v>-2</v>
      </c>
      <c r="I66" s="38">
        <f t="shared" si="22"/>
        <v>-21.314469887401479</v>
      </c>
      <c r="J66" s="38">
        <f t="shared" si="23"/>
        <v>2229.8132672705055</v>
      </c>
      <c r="K66" s="54">
        <f t="shared" si="20"/>
        <v>0.93689633078592671</v>
      </c>
      <c r="L66" s="148">
        <f t="shared" si="21"/>
        <v>-447.8170123343051</v>
      </c>
      <c r="M66" s="33"/>
      <c r="N66" s="8" t="s">
        <v>17</v>
      </c>
      <c r="O66" s="25">
        <f>(O$64+2380)/2380</f>
        <v>1.4514791846125117</v>
      </c>
      <c r="P66" s="26">
        <f>O66</f>
        <v>1.4514791846125117</v>
      </c>
    </row>
    <row r="67" spans="1:16" ht="16.2" thickBot="1" x14ac:dyDescent="0.35">
      <c r="A67" s="33"/>
      <c r="B67" s="97">
        <v>1</v>
      </c>
      <c r="C67" s="36">
        <v>11</v>
      </c>
      <c r="D67" s="34">
        <f t="shared" si="18"/>
        <v>270.93</v>
      </c>
      <c r="E67" s="34">
        <f t="shared" si="19"/>
        <v>233.98500000000001</v>
      </c>
      <c r="F67" s="42">
        <v>246.3</v>
      </c>
      <c r="G67" s="42">
        <f>D67</f>
        <v>270.93</v>
      </c>
      <c r="H67" s="34">
        <f t="shared" si="24"/>
        <v>24.629999999999995</v>
      </c>
      <c r="I67" s="38">
        <f t="shared" si="22"/>
        <v>202.71029702459137</v>
      </c>
      <c r="J67" s="38">
        <f t="shared" si="23"/>
        <v>2432.523564295097</v>
      </c>
      <c r="K67" s="54">
        <f t="shared" si="20"/>
        <v>1.0220687244937383</v>
      </c>
      <c r="L67" s="148">
        <f t="shared" si="21"/>
        <v>4258.943340486665</v>
      </c>
      <c r="M67" s="33"/>
      <c r="N67" s="8" t="s">
        <v>15</v>
      </c>
      <c r="O67" s="27">
        <f>$O$56/$O$55</f>
        <v>0.46153846153846156</v>
      </c>
      <c r="P67" s="28">
        <f>O56/O55</f>
        <v>0.46153846153846156</v>
      </c>
    </row>
    <row r="68" spans="1:16" ht="15.6" x14ac:dyDescent="0.3">
      <c r="A68" s="33"/>
      <c r="B68" s="97">
        <v>2</v>
      </c>
      <c r="C68" s="36">
        <v>12</v>
      </c>
      <c r="D68" s="34">
        <f t="shared" si="18"/>
        <v>340.74</v>
      </c>
      <c r="E68" s="34">
        <f t="shared" si="19"/>
        <v>397.53000000000003</v>
      </c>
      <c r="F68" s="42">
        <v>378.6</v>
      </c>
      <c r="G68" s="42">
        <v>387</v>
      </c>
      <c r="H68" s="34">
        <f t="shared" si="24"/>
        <v>-8.3999999999999773</v>
      </c>
      <c r="I68" s="38">
        <f t="shared" si="22"/>
        <v>-59.967124317892697</v>
      </c>
      <c r="J68" s="38">
        <f t="shared" si="23"/>
        <v>2372.5564399772043</v>
      </c>
      <c r="K68" s="54">
        <f t="shared" si="20"/>
        <v>0.99687245377193456</v>
      </c>
      <c r="L68" s="148">
        <f t="shared" si="21"/>
        <v>-1259.9092819189257</v>
      </c>
      <c r="M68" s="33"/>
      <c r="N68" s="33"/>
      <c r="O68" s="33"/>
      <c r="P68" s="33"/>
    </row>
    <row r="69" spans="1:16" ht="15.6" x14ac:dyDescent="0.3">
      <c r="A69" s="33"/>
      <c r="B69" s="97">
        <v>1</v>
      </c>
      <c r="C69" s="36">
        <v>13</v>
      </c>
      <c r="D69" s="34">
        <f t="shared" si="18"/>
        <v>467.06000000000006</v>
      </c>
      <c r="E69" s="34">
        <f t="shared" si="19"/>
        <v>403.37</v>
      </c>
      <c r="F69" s="42">
        <v>424.6</v>
      </c>
      <c r="G69" s="34">
        <v>432.2</v>
      </c>
      <c r="H69" s="34">
        <f t="shared" si="24"/>
        <v>7.5999999999999659</v>
      </c>
      <c r="I69" s="38">
        <f t="shared" si="22"/>
        <v>38.60623676578313</v>
      </c>
      <c r="J69" s="38">
        <f t="shared" si="23"/>
        <v>2411.1626767429875</v>
      </c>
      <c r="K69" s="54">
        <f t="shared" si="20"/>
        <v>1.0130935616567174</v>
      </c>
      <c r="L69" s="148">
        <f t="shared" si="21"/>
        <v>811.11703444910358</v>
      </c>
      <c r="M69" s="33"/>
      <c r="N69" s="33"/>
      <c r="O69" s="33"/>
      <c r="P69" s="33"/>
    </row>
    <row r="70" spans="1:16" ht="15.6" x14ac:dyDescent="0.3">
      <c r="A70" s="33"/>
      <c r="B70" s="97">
        <v>2</v>
      </c>
      <c r="C70" s="36">
        <v>14</v>
      </c>
      <c r="D70" s="34">
        <f t="shared" si="18"/>
        <v>380.25</v>
      </c>
      <c r="E70" s="34">
        <f t="shared" si="19"/>
        <v>443.625</v>
      </c>
      <c r="F70" s="42">
        <v>422.5</v>
      </c>
      <c r="G70" s="42">
        <v>368.8</v>
      </c>
      <c r="H70" s="34">
        <f t="shared" si="24"/>
        <v>53.699999999999989</v>
      </c>
      <c r="I70" s="38">
        <f t="shared" si="22"/>
        <v>340.5113365972345</v>
      </c>
      <c r="J70" s="38">
        <f t="shared" si="23"/>
        <v>2751.6740133402218</v>
      </c>
      <c r="K70" s="54">
        <f t="shared" si="20"/>
        <v>1.1561655518236227</v>
      </c>
      <c r="L70" s="148">
        <f t="shared" si="21"/>
        <v>7154.1431819078971</v>
      </c>
      <c r="M70" s="33"/>
      <c r="N70" s="33"/>
      <c r="O70" s="33"/>
      <c r="P70" s="33"/>
    </row>
    <row r="71" spans="1:16" ht="15.6" x14ac:dyDescent="0.3">
      <c r="A71" s="33"/>
      <c r="B71" s="97">
        <v>1</v>
      </c>
      <c r="C71" s="36">
        <v>15</v>
      </c>
      <c r="D71" s="34">
        <f t="shared" si="18"/>
        <v>524.26</v>
      </c>
      <c r="E71" s="34">
        <f t="shared" si="19"/>
        <v>452.77000000000004</v>
      </c>
      <c r="F71" s="42">
        <v>476.6</v>
      </c>
      <c r="G71" s="42">
        <v>441</v>
      </c>
      <c r="H71" s="34">
        <f t="shared" si="24"/>
        <v>-35.600000000000023</v>
      </c>
      <c r="I71" s="38">
        <f t="shared" si="22"/>
        <v>-186.85307838651045</v>
      </c>
      <c r="J71" s="38">
        <f t="shared" si="23"/>
        <v>2564.8209349537115</v>
      </c>
      <c r="K71" s="54">
        <f t="shared" si="20"/>
        <v>1.0776558550225679</v>
      </c>
      <c r="L71" s="148">
        <f t="shared" si="21"/>
        <v>-3925.7831769005847</v>
      </c>
      <c r="M71" s="33"/>
      <c r="N71" s="33"/>
      <c r="O71" s="33"/>
      <c r="P71" s="33"/>
    </row>
    <row r="72" spans="1:16" ht="15.6" x14ac:dyDescent="0.3">
      <c r="A72" s="33"/>
      <c r="B72" s="97">
        <v>2</v>
      </c>
      <c r="C72" s="36">
        <v>16</v>
      </c>
      <c r="D72" s="34">
        <f t="shared" si="18"/>
        <v>343.8</v>
      </c>
      <c r="E72" s="34">
        <f t="shared" si="19"/>
        <v>401.1</v>
      </c>
      <c r="F72" s="42">
        <v>382</v>
      </c>
      <c r="G72" s="42">
        <f>D72</f>
        <v>343.8</v>
      </c>
      <c r="H72" s="34">
        <f t="shared" si="24"/>
        <v>38.199999999999989</v>
      </c>
      <c r="I72" s="38">
        <f t="shared" si="22"/>
        <v>284.98010388374564</v>
      </c>
      <c r="J72" s="38">
        <f t="shared" si="23"/>
        <v>2849.8010388374569</v>
      </c>
      <c r="K72" s="54">
        <f t="shared" si="20"/>
        <v>1.1973953944695197</v>
      </c>
      <c r="L72" s="148">
        <f t="shared" si="21"/>
        <v>5987.4319825974962</v>
      </c>
      <c r="M72" s="33"/>
      <c r="N72" s="33"/>
      <c r="O72" s="33"/>
      <c r="P72" s="33"/>
    </row>
    <row r="73" spans="1:16" ht="15.6" x14ac:dyDescent="0.3">
      <c r="A73" s="33"/>
      <c r="B73" s="97">
        <v>1</v>
      </c>
      <c r="C73" s="36">
        <v>17</v>
      </c>
      <c r="D73" s="34">
        <f t="shared" si="18"/>
        <v>427.9</v>
      </c>
      <c r="E73" s="34">
        <f t="shared" si="19"/>
        <v>369.55</v>
      </c>
      <c r="F73" s="42">
        <v>389</v>
      </c>
      <c r="G73" s="42">
        <v>371</v>
      </c>
      <c r="H73" s="34">
        <f t="shared" si="24"/>
        <v>-18</v>
      </c>
      <c r="I73" s="38">
        <f t="shared" si="22"/>
        <v>-119.87945477699049</v>
      </c>
      <c r="J73" s="38">
        <f t="shared" si="23"/>
        <v>2729.9215840604666</v>
      </c>
      <c r="K73" s="54">
        <f t="shared" si="20"/>
        <v>1.1470258756556582</v>
      </c>
      <c r="L73" s="148">
        <f t="shared" si="21"/>
        <v>-2518.6673448645702</v>
      </c>
      <c r="M73" s="33"/>
      <c r="N73" s="33"/>
      <c r="O73" s="33"/>
      <c r="P73" s="33"/>
    </row>
    <row r="74" spans="1:16" ht="15.6" x14ac:dyDescent="0.3">
      <c r="A74" s="33"/>
      <c r="B74" s="97">
        <v>2</v>
      </c>
      <c r="C74" s="36">
        <v>18</v>
      </c>
      <c r="D74" s="34">
        <f t="shared" si="18"/>
        <v>305.10000000000002</v>
      </c>
      <c r="E74" s="34">
        <f t="shared" si="19"/>
        <v>355.95</v>
      </c>
      <c r="F74" s="42">
        <v>339</v>
      </c>
      <c r="G74" s="34">
        <f>E74</f>
        <v>355.95</v>
      </c>
      <c r="H74" s="34">
        <f t="shared" si="24"/>
        <v>-16.949999999999989</v>
      </c>
      <c r="I74" s="38">
        <f t="shared" si="22"/>
        <v>-151.66231022558136</v>
      </c>
      <c r="J74" s="38">
        <f t="shared" si="23"/>
        <v>2578.2592738348853</v>
      </c>
      <c r="K74" s="54">
        <f t="shared" si="20"/>
        <v>1.0833022158970107</v>
      </c>
      <c r="L74" s="148">
        <f t="shared" si="21"/>
        <v>-3186.4251378394647</v>
      </c>
      <c r="M74" s="33"/>
      <c r="N74" s="33"/>
      <c r="O74" s="33"/>
      <c r="P74" s="33"/>
    </row>
    <row r="75" spans="1:16" ht="15.6" x14ac:dyDescent="0.3">
      <c r="A75" s="33"/>
      <c r="B75" s="149">
        <v>1</v>
      </c>
      <c r="C75" s="36">
        <v>19</v>
      </c>
      <c r="D75" s="34">
        <f t="shared" si="18"/>
        <v>386.1</v>
      </c>
      <c r="E75" s="34">
        <f t="shared" si="19"/>
        <v>333.45</v>
      </c>
      <c r="F75" s="42">
        <v>351</v>
      </c>
      <c r="G75" s="42">
        <f>D75</f>
        <v>386.1</v>
      </c>
      <c r="H75" s="34">
        <f t="shared" si="24"/>
        <v>35.100000000000023</v>
      </c>
      <c r="I75" s="38">
        <f t="shared" si="22"/>
        <v>234.38720671226244</v>
      </c>
      <c r="J75" s="38">
        <f t="shared" si="23"/>
        <v>2812.6464805471478</v>
      </c>
      <c r="K75" s="54">
        <f t="shared" si="20"/>
        <v>1.1817842355240116</v>
      </c>
      <c r="L75" s="148">
        <f t="shared" si="21"/>
        <v>4924.4752130246343</v>
      </c>
      <c r="M75" s="33"/>
      <c r="N75" s="33"/>
      <c r="O75" s="33"/>
      <c r="P75" s="33"/>
    </row>
    <row r="76" spans="1:16" ht="15.6" x14ac:dyDescent="0.3">
      <c r="A76" s="33"/>
      <c r="B76" s="149">
        <v>2</v>
      </c>
      <c r="C76" s="36">
        <v>20</v>
      </c>
      <c r="D76" s="34">
        <f t="shared" si="18"/>
        <v>348.3</v>
      </c>
      <c r="E76" s="34">
        <f t="shared" si="19"/>
        <v>406.35</v>
      </c>
      <c r="F76" s="42">
        <v>387</v>
      </c>
      <c r="G76" s="34">
        <f>E76</f>
        <v>406.35</v>
      </c>
      <c r="H76" s="34">
        <f t="shared" si="24"/>
        <v>-19.350000000000023</v>
      </c>
      <c r="I76" s="38">
        <f t="shared" si="22"/>
        <v>-156.25813780817504</v>
      </c>
      <c r="J76" s="38">
        <f t="shared" si="23"/>
        <v>2656.3883427389728</v>
      </c>
      <c r="K76" s="54">
        <f t="shared" si="20"/>
        <v>1.1161295557726776</v>
      </c>
      <c r="L76" s="148">
        <f t="shared" si="21"/>
        <v>-3282.9834753497576</v>
      </c>
      <c r="M76" s="33"/>
      <c r="N76" s="33"/>
      <c r="O76" s="33"/>
      <c r="P76" s="33"/>
    </row>
    <row r="77" spans="1:16" ht="15.6" x14ac:dyDescent="0.3">
      <c r="A77" s="33"/>
      <c r="B77" s="149">
        <v>1</v>
      </c>
      <c r="C77" s="36">
        <v>21</v>
      </c>
      <c r="D77" s="34">
        <f t="shared" si="18"/>
        <v>457.6</v>
      </c>
      <c r="E77" s="34">
        <f t="shared" si="19"/>
        <v>395.2</v>
      </c>
      <c r="F77" s="42">
        <v>416</v>
      </c>
      <c r="G77" s="34">
        <f>D77</f>
        <v>457.6</v>
      </c>
      <c r="H77" s="34">
        <f t="shared" si="24"/>
        <v>41.600000000000023</v>
      </c>
      <c r="I77" s="38">
        <f t="shared" si="22"/>
        <v>241.48984933990673</v>
      </c>
      <c r="J77" s="38">
        <f t="shared" si="23"/>
        <v>2897.8781920788797</v>
      </c>
      <c r="K77" s="54">
        <f t="shared" si="20"/>
        <v>1.2175958790247394</v>
      </c>
      <c r="L77" s="148">
        <f t="shared" si="21"/>
        <v>5073.7017346314406</v>
      </c>
      <c r="M77" s="33"/>
      <c r="N77" s="33"/>
      <c r="O77" s="33"/>
      <c r="P77" s="33"/>
    </row>
    <row r="78" spans="1:16" ht="15.6" x14ac:dyDescent="0.3">
      <c r="A78" s="33"/>
      <c r="B78" s="149">
        <v>1</v>
      </c>
      <c r="C78" s="36">
        <v>22</v>
      </c>
      <c r="D78" s="34">
        <f t="shared" si="18"/>
        <v>632.5</v>
      </c>
      <c r="E78" s="34">
        <f t="shared" si="19"/>
        <v>546.25</v>
      </c>
      <c r="F78" s="42">
        <v>575</v>
      </c>
      <c r="G78" s="34">
        <f>D78</f>
        <v>632.5</v>
      </c>
      <c r="H78" s="34">
        <f t="shared" si="24"/>
        <v>57.5</v>
      </c>
      <c r="I78" s="38">
        <f t="shared" si="22"/>
        <v>263.44347200717084</v>
      </c>
      <c r="J78" s="38">
        <f t="shared" si="23"/>
        <v>3161.3216640860505</v>
      </c>
      <c r="K78" s="54">
        <f t="shared" si="20"/>
        <v>1.3282864134815338</v>
      </c>
      <c r="L78" s="148">
        <f t="shared" si="21"/>
        <v>5534.9473468706601</v>
      </c>
      <c r="M78" s="33"/>
      <c r="N78" s="33"/>
      <c r="O78" s="33"/>
      <c r="P78" s="33"/>
    </row>
    <row r="79" spans="1:16" ht="15.6" x14ac:dyDescent="0.3">
      <c r="A79" s="33"/>
      <c r="B79" s="149">
        <v>2</v>
      </c>
      <c r="C79" s="36">
        <v>23</v>
      </c>
      <c r="D79" s="34">
        <f t="shared" si="18"/>
        <v>509.94</v>
      </c>
      <c r="E79" s="34">
        <f t="shared" si="19"/>
        <v>594.93000000000006</v>
      </c>
      <c r="F79" s="42">
        <v>566.6</v>
      </c>
      <c r="G79" s="34">
        <f>E79</f>
        <v>594.93000000000006</v>
      </c>
      <c r="H79" s="34">
        <f t="shared" si="24"/>
        <v>-28.330000000000041</v>
      </c>
      <c r="I79" s="38">
        <f t="shared" si="22"/>
        <v>-175.62898133811416</v>
      </c>
      <c r="J79" s="38">
        <f t="shared" si="23"/>
        <v>2985.6926827479365</v>
      </c>
      <c r="K79" s="54">
        <f t="shared" si="20"/>
        <v>1.2544927238436707</v>
      </c>
      <c r="L79" s="148">
        <f t="shared" si="21"/>
        <v>-3689.9648979137787</v>
      </c>
      <c r="M79" s="33"/>
      <c r="N79" s="33"/>
      <c r="O79" s="33"/>
      <c r="P79" s="33"/>
    </row>
    <row r="80" spans="1:16" ht="15.6" x14ac:dyDescent="0.3">
      <c r="A80" s="33"/>
      <c r="B80" s="149">
        <v>1</v>
      </c>
      <c r="C80" s="36">
        <v>24</v>
      </c>
      <c r="D80" s="34">
        <f t="shared" si="18"/>
        <v>700.7</v>
      </c>
      <c r="E80" s="34">
        <f t="shared" si="19"/>
        <v>605.15</v>
      </c>
      <c r="F80" s="42">
        <v>637</v>
      </c>
      <c r="G80" s="34">
        <f>E80</f>
        <v>605.15</v>
      </c>
      <c r="H80" s="34">
        <f t="shared" si="24"/>
        <v>-31.850000000000023</v>
      </c>
      <c r="I80" s="38">
        <f t="shared" si="22"/>
        <v>-135.71330376126991</v>
      </c>
      <c r="J80" s="38">
        <f t="shared" si="23"/>
        <v>2849.9793789866667</v>
      </c>
      <c r="K80" s="54">
        <f t="shared" si="20"/>
        <v>1.1974703273053222</v>
      </c>
      <c r="L80" s="148">
        <f>I80*21.01</f>
        <v>-2851.3365120242811</v>
      </c>
      <c r="M80" s="33"/>
      <c r="N80" s="33"/>
      <c r="O80" s="33"/>
      <c r="P80" s="33"/>
    </row>
    <row r="81" spans="1:16" ht="15.6" x14ac:dyDescent="0.3">
      <c r="A81" s="33"/>
      <c r="B81" s="149">
        <v>2</v>
      </c>
      <c r="C81" s="57">
        <v>25</v>
      </c>
      <c r="D81" s="34">
        <f t="shared" si="18"/>
        <v>573.66</v>
      </c>
      <c r="E81" s="34">
        <f t="shared" si="19"/>
        <v>669.27</v>
      </c>
      <c r="F81" s="42">
        <v>637.4</v>
      </c>
      <c r="G81" s="34">
        <f>D81</f>
        <v>573.66</v>
      </c>
      <c r="H81" s="34">
        <f t="shared" si="24"/>
        <v>63.740000000000009</v>
      </c>
      <c r="I81" s="38">
        <f t="shared" si="22"/>
        <v>316.66437544296303</v>
      </c>
      <c r="J81" s="38">
        <f t="shared" si="23"/>
        <v>3166.6437544296296</v>
      </c>
      <c r="K81" s="54">
        <f t="shared" si="20"/>
        <v>1.3305225858948024</v>
      </c>
      <c r="L81" s="148">
        <f t="shared" si="21"/>
        <v>6653.1185280566542</v>
      </c>
      <c r="M81" s="33"/>
      <c r="N81" s="33"/>
      <c r="O81" s="33"/>
      <c r="P81" s="33"/>
    </row>
    <row r="82" spans="1:16" ht="16.2" thickBot="1" x14ac:dyDescent="0.35">
      <c r="A82" s="33"/>
      <c r="B82" s="150">
        <v>1</v>
      </c>
      <c r="C82" s="153">
        <v>26</v>
      </c>
      <c r="D82" s="102">
        <f t="shared" si="18"/>
        <v>752.4</v>
      </c>
      <c r="E82" s="102">
        <f t="shared" si="19"/>
        <v>649.79999999999995</v>
      </c>
      <c r="F82" s="147">
        <v>684</v>
      </c>
      <c r="G82" s="102">
        <f>D82</f>
        <v>752.4</v>
      </c>
      <c r="H82" s="102">
        <f t="shared" si="24"/>
        <v>68.399999999999977</v>
      </c>
      <c r="I82" s="103">
        <f t="shared" si="22"/>
        <v>287.87670494814807</v>
      </c>
      <c r="J82" s="103">
        <f t="shared" si="23"/>
        <v>3454.5204593777776</v>
      </c>
      <c r="K82" s="154">
        <f t="shared" si="20"/>
        <v>1.4514791846125117</v>
      </c>
      <c r="L82" s="151">
        <f t="shared" si="21"/>
        <v>6048.2895709605918</v>
      </c>
      <c r="M82" s="33"/>
      <c r="N82" s="33"/>
      <c r="O82" s="33"/>
      <c r="P82" s="33"/>
    </row>
    <row r="83" spans="1:16" ht="15.6" x14ac:dyDescent="0.3">
      <c r="A83" s="33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3"/>
      <c r="M83" s="33"/>
      <c r="N83" s="33"/>
      <c r="O83" s="33"/>
      <c r="P83" s="33"/>
    </row>
    <row r="84" spans="1:16" ht="16.2" thickBot="1" x14ac:dyDescent="0.3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16.2" thickBot="1" x14ac:dyDescent="0.3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5" t="s">
        <v>55</v>
      </c>
      <c r="O85" s="6" t="s">
        <v>18</v>
      </c>
      <c r="P85" s="7" t="s">
        <v>19</v>
      </c>
    </row>
    <row r="86" spans="1:16" ht="16.2" thickBot="1" x14ac:dyDescent="0.35">
      <c r="A86" s="33"/>
      <c r="B86" s="140"/>
      <c r="C86" s="141"/>
      <c r="D86" s="94" t="s">
        <v>37</v>
      </c>
      <c r="E86" s="94"/>
      <c r="F86" s="94"/>
      <c r="G86" s="94"/>
      <c r="H86" s="94"/>
      <c r="I86" s="95">
        <v>2380</v>
      </c>
      <c r="J86" s="95"/>
      <c r="K86" s="142"/>
      <c r="L86" s="152"/>
      <c r="M86" s="33"/>
      <c r="N86" s="8" t="s">
        <v>9</v>
      </c>
      <c r="O86" s="9">
        <v>19</v>
      </c>
      <c r="P86" s="52">
        <f>O86</f>
        <v>19</v>
      </c>
    </row>
    <row r="87" spans="1:16" ht="15.6" x14ac:dyDescent="0.3">
      <c r="A87" s="33"/>
      <c r="B87" s="144" t="s">
        <v>48</v>
      </c>
      <c r="C87" s="36" t="s">
        <v>47</v>
      </c>
      <c r="D87" s="145" t="s">
        <v>49</v>
      </c>
      <c r="E87" s="146" t="s">
        <v>50</v>
      </c>
      <c r="F87" s="36" t="s">
        <v>1</v>
      </c>
      <c r="G87" s="36" t="s">
        <v>2</v>
      </c>
      <c r="H87" s="36" t="s">
        <v>3</v>
      </c>
      <c r="I87" s="36" t="s">
        <v>3</v>
      </c>
      <c r="J87" s="36" t="s">
        <v>4</v>
      </c>
      <c r="K87" s="37" t="s">
        <v>5</v>
      </c>
      <c r="L87" s="99" t="s">
        <v>3</v>
      </c>
      <c r="M87" s="33"/>
      <c r="N87" s="10" t="s">
        <v>10</v>
      </c>
      <c r="O87" s="11">
        <v>11</v>
      </c>
      <c r="P87" s="31">
        <f t="shared" ref="P87:P89" si="26">O87</f>
        <v>11</v>
      </c>
    </row>
    <row r="88" spans="1:16" ht="15.6" x14ac:dyDescent="0.3">
      <c r="A88" s="33"/>
      <c r="B88" s="97">
        <v>2</v>
      </c>
      <c r="C88" s="36">
        <v>1</v>
      </c>
      <c r="D88" s="34">
        <f>IF(B88=1,F88+(0.1*F88),F88-(0.1*F88))</f>
        <v>5.7599999999999998E-2</v>
      </c>
      <c r="E88" s="34">
        <f>IF(B88=1,F88-(0.05*F88),F88+(0.05*F88))</f>
        <v>6.7199999999999996E-2</v>
      </c>
      <c r="F88" s="34">
        <v>6.4000000000000001E-2</v>
      </c>
      <c r="G88" s="34">
        <f>D88</f>
        <v>5.7599999999999998E-2</v>
      </c>
      <c r="H88" s="34">
        <f>IF(B88=1,G88-F88,F88-G88)</f>
        <v>6.4000000000000029E-3</v>
      </c>
      <c r="I88" s="38">
        <f>(2380/D88)*H88</f>
        <v>264.44444444444457</v>
      </c>
      <c r="J88" s="38">
        <f>2380+I88</f>
        <v>2644.4444444444443</v>
      </c>
      <c r="K88" s="39">
        <f>J88/$I$4</f>
        <v>1.1111111111111112</v>
      </c>
      <c r="L88" s="148">
        <f>I88*21.01</f>
        <v>5555.9777777777808</v>
      </c>
      <c r="M88" s="33"/>
      <c r="N88" s="13" t="s">
        <v>73</v>
      </c>
      <c r="O88" s="14">
        <f>O86-O87</f>
        <v>8</v>
      </c>
      <c r="P88" s="31">
        <f t="shared" si="26"/>
        <v>8</v>
      </c>
    </row>
    <row r="89" spans="1:16" ht="15.6" x14ac:dyDescent="0.3">
      <c r="A89" s="33"/>
      <c r="B89" s="97">
        <v>1</v>
      </c>
      <c r="C89" s="36">
        <v>2</v>
      </c>
      <c r="D89" s="34">
        <f t="shared" ref="D89:D106" si="27">IF(B89=1,F89+(0.1*F89),F89-(0.1*F89))</f>
        <v>2.9700000000000001E-2</v>
      </c>
      <c r="E89" s="34">
        <f t="shared" ref="E89:E106" si="28">IF(B89=1,F89-(0.05*F89),F89+(0.05*F89))</f>
        <v>2.5649999999999999E-2</v>
      </c>
      <c r="F89" s="34">
        <v>2.7E-2</v>
      </c>
      <c r="G89" s="42">
        <f>D89</f>
        <v>2.9700000000000001E-2</v>
      </c>
      <c r="H89" s="34">
        <f>IF(B89=1,G89-F89,F89-G89)</f>
        <v>2.700000000000001E-3</v>
      </c>
      <c r="I89" s="38">
        <f>(J88/D89)*H89</f>
        <v>240.40404040404047</v>
      </c>
      <c r="J89" s="38">
        <f>J88+I89</f>
        <v>2884.848484848485</v>
      </c>
      <c r="K89" s="39">
        <f t="shared" ref="K89:K106" si="29">J89/$I$4</f>
        <v>1.2121212121212122</v>
      </c>
      <c r="L89" s="148">
        <f t="shared" ref="L89:L106" si="30">I89*21.01</f>
        <v>5050.8888888888905</v>
      </c>
      <c r="M89" s="33"/>
      <c r="N89" s="13" t="s">
        <v>32</v>
      </c>
      <c r="O89" s="14" t="s">
        <v>43</v>
      </c>
      <c r="P89" s="31" t="str">
        <f t="shared" si="26"/>
        <v>9 (3)</v>
      </c>
    </row>
    <row r="90" spans="1:16" ht="15.6" x14ac:dyDescent="0.3">
      <c r="A90" s="33"/>
      <c r="B90" s="97">
        <v>2</v>
      </c>
      <c r="C90" s="36">
        <v>3</v>
      </c>
      <c r="D90" s="34">
        <f t="shared" si="27"/>
        <v>4.2929999999999996E-2</v>
      </c>
      <c r="E90" s="34">
        <f t="shared" si="28"/>
        <v>5.0084999999999998E-2</v>
      </c>
      <c r="F90" s="34">
        <v>4.7699999999999999E-2</v>
      </c>
      <c r="G90" s="34">
        <f>E90</f>
        <v>5.0084999999999998E-2</v>
      </c>
      <c r="H90" s="34">
        <f>IF(B90=1,G90-F90,F90-G90)</f>
        <v>-2.3849999999999982E-3</v>
      </c>
      <c r="I90" s="38">
        <f t="shared" ref="I90:I106" si="31">(J89/D90)*H90</f>
        <v>-160.26936026936016</v>
      </c>
      <c r="J90" s="38">
        <f t="shared" ref="J90:J106" si="32">J89+I90</f>
        <v>2724.5791245791247</v>
      </c>
      <c r="K90" s="39">
        <f t="shared" si="29"/>
        <v>1.1447811447811449</v>
      </c>
      <c r="L90" s="148">
        <f t="shared" si="30"/>
        <v>-3367.2592592592573</v>
      </c>
      <c r="M90" s="33"/>
      <c r="N90" s="13" t="s">
        <v>33</v>
      </c>
      <c r="O90" s="14" t="s">
        <v>44</v>
      </c>
      <c r="P90" s="31" t="str">
        <f>O90</f>
        <v>10 (5)</v>
      </c>
    </row>
    <row r="91" spans="1:16" ht="15.6" x14ac:dyDescent="0.3">
      <c r="A91" s="33"/>
      <c r="B91" s="97">
        <v>1</v>
      </c>
      <c r="C91" s="36">
        <v>4</v>
      </c>
      <c r="D91" s="34">
        <f t="shared" si="27"/>
        <v>7.1500000000000008E-2</v>
      </c>
      <c r="E91" s="34">
        <f t="shared" si="28"/>
        <v>6.1749999999999999E-2</v>
      </c>
      <c r="F91" s="42">
        <v>6.5000000000000002E-2</v>
      </c>
      <c r="G91" s="42">
        <f>D91</f>
        <v>7.1500000000000008E-2</v>
      </c>
      <c r="H91" s="34">
        <f t="shared" ref="H91:H106" si="33">IF(B91=1,G91-F91,F91-G91)</f>
        <v>6.5000000000000058E-3</v>
      </c>
      <c r="I91" s="38">
        <f t="shared" si="31"/>
        <v>247.68901132537516</v>
      </c>
      <c r="J91" s="38">
        <f t="shared" si="32"/>
        <v>2972.2681359045</v>
      </c>
      <c r="K91" s="39">
        <f t="shared" si="29"/>
        <v>1.2488521579430671</v>
      </c>
      <c r="L91" s="148">
        <f t="shared" si="30"/>
        <v>5203.9461279461329</v>
      </c>
      <c r="M91" s="33"/>
      <c r="N91" s="13" t="s">
        <v>12</v>
      </c>
      <c r="O91" s="16">
        <f>I103</f>
        <v>345.94591515878875</v>
      </c>
      <c r="P91" s="17">
        <f>O91*21.01</f>
        <v>7268.3236774861525</v>
      </c>
    </row>
    <row r="92" spans="1:16" ht="15.6" x14ac:dyDescent="0.3">
      <c r="A92" s="33"/>
      <c r="B92" s="97">
        <v>2</v>
      </c>
      <c r="C92" s="36">
        <v>5</v>
      </c>
      <c r="D92" s="34">
        <f t="shared" si="27"/>
        <v>6.7500000000000004E-2</v>
      </c>
      <c r="E92" s="34">
        <f t="shared" si="28"/>
        <v>7.8750000000000001E-2</v>
      </c>
      <c r="F92" s="42">
        <v>7.4999999999999997E-2</v>
      </c>
      <c r="G92" s="42">
        <f>E92</f>
        <v>7.8750000000000001E-2</v>
      </c>
      <c r="H92" s="34">
        <f t="shared" si="33"/>
        <v>-3.7500000000000033E-3</v>
      </c>
      <c r="I92" s="38">
        <f t="shared" si="31"/>
        <v>-165.12600755025014</v>
      </c>
      <c r="J92" s="38">
        <f t="shared" si="32"/>
        <v>2807.14212835425</v>
      </c>
      <c r="K92" s="39">
        <f t="shared" si="29"/>
        <v>1.1794714825017858</v>
      </c>
      <c r="L92" s="148">
        <f t="shared" si="30"/>
        <v>-3469.2974186307556</v>
      </c>
      <c r="M92" s="33"/>
      <c r="N92" s="18" t="s">
        <v>13</v>
      </c>
      <c r="O92" s="19">
        <f>$I$104</f>
        <v>-230.63061010585875</v>
      </c>
      <c r="P92" s="17">
        <f t="shared" ref="P92:P93" si="34">O92*21.01</f>
        <v>-4845.5491183240929</v>
      </c>
    </row>
    <row r="93" spans="1:16" ht="15.6" x14ac:dyDescent="0.3">
      <c r="A93" s="33"/>
      <c r="B93" s="97">
        <v>1</v>
      </c>
      <c r="C93" s="36">
        <v>6</v>
      </c>
      <c r="D93" s="34">
        <f t="shared" si="27"/>
        <v>0.1067</v>
      </c>
      <c r="E93" s="34">
        <f t="shared" si="28"/>
        <v>9.215000000000001E-2</v>
      </c>
      <c r="F93" s="42">
        <v>9.7000000000000003E-2</v>
      </c>
      <c r="G93" s="42">
        <f>D93</f>
        <v>0.1067</v>
      </c>
      <c r="H93" s="34">
        <f t="shared" si="33"/>
        <v>9.7000000000000003E-3</v>
      </c>
      <c r="I93" s="38">
        <f t="shared" si="31"/>
        <v>255.19473894129547</v>
      </c>
      <c r="J93" s="38">
        <f t="shared" si="32"/>
        <v>3062.3368672955453</v>
      </c>
      <c r="K93" s="39">
        <f t="shared" si="29"/>
        <v>1.2866961627292206</v>
      </c>
      <c r="L93" s="148">
        <f t="shared" si="30"/>
        <v>5361.6414651566183</v>
      </c>
      <c r="M93" s="33"/>
      <c r="N93" s="20" t="s">
        <v>22</v>
      </c>
      <c r="O93" s="16">
        <f>$I$88+$I$89+$I$91+$I$93+$I$94+$I$96+$I$97+$I$100+$I$101+$I$103+$I$106</f>
        <v>3114.5998812617286</v>
      </c>
      <c r="P93" s="17">
        <f t="shared" si="34"/>
        <v>65437.743505308921</v>
      </c>
    </row>
    <row r="94" spans="1:16" ht="16.2" thickBot="1" x14ac:dyDescent="0.35">
      <c r="A94" s="33"/>
      <c r="B94" s="97">
        <v>2</v>
      </c>
      <c r="C94" s="36">
        <v>7</v>
      </c>
      <c r="D94" s="34">
        <f t="shared" si="27"/>
        <v>0.10979999999999999</v>
      </c>
      <c r="E94" s="34">
        <f t="shared" si="28"/>
        <v>0.12809999999999999</v>
      </c>
      <c r="F94" s="42">
        <v>0.122</v>
      </c>
      <c r="G94" s="42">
        <f>0.1208</f>
        <v>0.1208</v>
      </c>
      <c r="H94" s="34">
        <f t="shared" si="33"/>
        <v>1.1999999999999927E-3</v>
      </c>
      <c r="I94" s="38">
        <f t="shared" si="31"/>
        <v>33.46816248410412</v>
      </c>
      <c r="J94" s="38">
        <f t="shared" si="32"/>
        <v>3095.8050297796494</v>
      </c>
      <c r="K94" s="39">
        <f t="shared" si="29"/>
        <v>1.3007584158738024</v>
      </c>
      <c r="L94" s="148">
        <f t="shared" si="30"/>
        <v>703.16609379102761</v>
      </c>
      <c r="M94" s="33"/>
      <c r="N94" s="21" t="s">
        <v>23</v>
      </c>
      <c r="O94" s="19">
        <f>$I$90+$I$92+$I$95+$I$98+$I$99+$I$102+$I$104+$I$105</f>
        <v>-1455.0698012257717</v>
      </c>
      <c r="P94" s="22">
        <f>O94*21.01</f>
        <v>-30571.016523753464</v>
      </c>
    </row>
    <row r="95" spans="1:16" ht="16.2" thickBot="1" x14ac:dyDescent="0.35">
      <c r="A95" s="33"/>
      <c r="B95" s="97">
        <v>1</v>
      </c>
      <c r="C95" s="36">
        <v>8</v>
      </c>
      <c r="D95" s="34">
        <f t="shared" si="27"/>
        <v>0.15839999999999999</v>
      </c>
      <c r="E95" s="34">
        <f t="shared" si="28"/>
        <v>0.13679999999999998</v>
      </c>
      <c r="F95" s="42">
        <v>0.14399999999999999</v>
      </c>
      <c r="G95" s="42">
        <f>E95</f>
        <v>0.13679999999999998</v>
      </c>
      <c r="H95" s="34">
        <f t="shared" si="33"/>
        <v>-7.2000000000000119E-3</v>
      </c>
      <c r="I95" s="38">
        <f t="shared" si="31"/>
        <v>-140.71841044452975</v>
      </c>
      <c r="J95" s="38">
        <f t="shared" si="32"/>
        <v>2955.0866193351198</v>
      </c>
      <c r="K95" s="39">
        <f t="shared" si="29"/>
        <v>1.2416330333340839</v>
      </c>
      <c r="L95" s="148">
        <f t="shared" si="30"/>
        <v>-2956.4938034395705</v>
      </c>
      <c r="M95" s="33"/>
      <c r="N95" s="8" t="s">
        <v>14</v>
      </c>
      <c r="O95" s="23">
        <f>$O$93+$O$94</f>
        <v>1659.5300800359569</v>
      </c>
      <c r="P95" s="24">
        <f>O95*21.01</f>
        <v>34866.726981555454</v>
      </c>
    </row>
    <row r="96" spans="1:16" ht="16.2" thickBot="1" x14ac:dyDescent="0.35">
      <c r="A96" s="33"/>
      <c r="B96" s="97">
        <v>2</v>
      </c>
      <c r="C96" s="36">
        <v>9</v>
      </c>
      <c r="D96" s="58">
        <f t="shared" si="27"/>
        <v>0.1305</v>
      </c>
      <c r="E96" s="34">
        <f t="shared" si="28"/>
        <v>0.15225</v>
      </c>
      <c r="F96" s="42">
        <v>0.14499999999999999</v>
      </c>
      <c r="G96" s="55">
        <f>D96</f>
        <v>0.1305</v>
      </c>
      <c r="H96" s="34">
        <f t="shared" si="33"/>
        <v>1.4499999999999985E-2</v>
      </c>
      <c r="I96" s="38">
        <f t="shared" si="31"/>
        <v>328.34295770390185</v>
      </c>
      <c r="J96" s="38">
        <f t="shared" si="32"/>
        <v>3283.4295770390218</v>
      </c>
      <c r="K96" s="39">
        <f t="shared" si="29"/>
        <v>1.3795922592600931</v>
      </c>
      <c r="L96" s="148">
        <f t="shared" si="30"/>
        <v>6898.4855413589785</v>
      </c>
      <c r="M96" s="33"/>
      <c r="N96" s="8" t="s">
        <v>16</v>
      </c>
      <c r="O96" s="23">
        <f>$O$95/$O$86</f>
        <v>87.343688422945092</v>
      </c>
      <c r="P96" s="24">
        <f>O96*21.01</f>
        <v>1835.0908937660765</v>
      </c>
    </row>
    <row r="97" spans="1:16" ht="16.2" thickBot="1" x14ac:dyDescent="0.35">
      <c r="A97" s="33"/>
      <c r="B97" s="97">
        <v>2</v>
      </c>
      <c r="C97" s="36">
        <v>10</v>
      </c>
      <c r="D97" s="34">
        <f t="shared" si="27"/>
        <v>0.10350000000000001</v>
      </c>
      <c r="E97" s="34">
        <f t="shared" si="28"/>
        <v>0.12075000000000001</v>
      </c>
      <c r="F97" s="42">
        <v>0.115</v>
      </c>
      <c r="G97" s="42">
        <f>D97</f>
        <v>0.10350000000000001</v>
      </c>
      <c r="H97" s="34">
        <f t="shared" si="33"/>
        <v>1.1499999999999996E-2</v>
      </c>
      <c r="I97" s="38">
        <f t="shared" si="31"/>
        <v>364.82550855989115</v>
      </c>
      <c r="J97" s="38">
        <f t="shared" si="32"/>
        <v>3648.255085598913</v>
      </c>
      <c r="K97" s="39">
        <f t="shared" si="29"/>
        <v>1.5328802880667702</v>
      </c>
      <c r="L97" s="148">
        <f t="shared" si="30"/>
        <v>7664.9839348433134</v>
      </c>
      <c r="M97" s="33"/>
      <c r="N97" s="8" t="s">
        <v>17</v>
      </c>
      <c r="O97" s="25">
        <f>($O$95+2380)/2380</f>
        <v>1.6972815462335953</v>
      </c>
      <c r="P97" s="26">
        <f>O97</f>
        <v>1.6972815462335953</v>
      </c>
    </row>
    <row r="98" spans="1:16" ht="16.2" thickBot="1" x14ac:dyDescent="0.35">
      <c r="A98" s="33"/>
      <c r="B98" s="97">
        <v>1</v>
      </c>
      <c r="C98" s="36">
        <v>11</v>
      </c>
      <c r="D98" s="34">
        <f t="shared" si="27"/>
        <v>0.10450000000000001</v>
      </c>
      <c r="E98" s="34">
        <f t="shared" si="28"/>
        <v>9.0249999999999997E-2</v>
      </c>
      <c r="F98" s="42">
        <v>9.5000000000000001E-2</v>
      </c>
      <c r="G98" s="42">
        <f>E98</f>
        <v>9.0249999999999997E-2</v>
      </c>
      <c r="H98" s="34">
        <f t="shared" si="33"/>
        <v>-4.7500000000000042E-3</v>
      </c>
      <c r="I98" s="38">
        <f t="shared" si="31"/>
        <v>-165.82977661813251</v>
      </c>
      <c r="J98" s="38">
        <f t="shared" si="32"/>
        <v>3482.4253089807803</v>
      </c>
      <c r="K98" s="39">
        <f t="shared" si="29"/>
        <v>1.4632039113364623</v>
      </c>
      <c r="L98" s="148">
        <f t="shared" si="30"/>
        <v>-3484.0836067469645</v>
      </c>
      <c r="M98" s="33"/>
      <c r="N98" s="8" t="s">
        <v>15</v>
      </c>
      <c r="O98" s="27">
        <f>$O$87/$O$86</f>
        <v>0.57894736842105265</v>
      </c>
      <c r="P98" s="28">
        <f>O87/O86</f>
        <v>0.57894736842105265</v>
      </c>
    </row>
    <row r="99" spans="1:16" ht="15.6" x14ac:dyDescent="0.3">
      <c r="A99" s="33"/>
      <c r="B99" s="97">
        <v>2</v>
      </c>
      <c r="C99" s="36">
        <v>12</v>
      </c>
      <c r="D99" s="34">
        <f t="shared" si="27"/>
        <v>7.1099999999999997E-2</v>
      </c>
      <c r="E99" s="34">
        <f t="shared" si="28"/>
        <v>8.2949999999999996E-2</v>
      </c>
      <c r="F99" s="42">
        <v>7.9000000000000001E-2</v>
      </c>
      <c r="G99" s="42">
        <f>E99</f>
        <v>8.2949999999999996E-2</v>
      </c>
      <c r="H99" s="34">
        <f t="shared" si="33"/>
        <v>-3.9499999999999952E-3</v>
      </c>
      <c r="I99" s="38">
        <f t="shared" si="31"/>
        <v>-193.46807272115424</v>
      </c>
      <c r="J99" s="38">
        <f t="shared" si="32"/>
        <v>3288.9572362596259</v>
      </c>
      <c r="K99" s="39">
        <f t="shared" si="29"/>
        <v>1.3819148051511034</v>
      </c>
      <c r="L99" s="148">
        <f t="shared" si="30"/>
        <v>-4064.7642078714512</v>
      </c>
      <c r="M99" s="33"/>
      <c r="N99" s="33"/>
      <c r="O99" s="33"/>
      <c r="P99" s="33"/>
    </row>
    <row r="100" spans="1:16" ht="15.6" x14ac:dyDescent="0.3">
      <c r="A100" s="33"/>
      <c r="B100" s="97">
        <v>1</v>
      </c>
      <c r="C100" s="36">
        <v>13</v>
      </c>
      <c r="D100" s="34">
        <f t="shared" si="27"/>
        <v>9.0969999999999995E-2</v>
      </c>
      <c r="E100" s="34">
        <f t="shared" si="28"/>
        <v>7.8564999999999996E-2</v>
      </c>
      <c r="F100" s="42">
        <v>8.2699999999999996E-2</v>
      </c>
      <c r="G100" s="34">
        <f>D100</f>
        <v>9.0969999999999995E-2</v>
      </c>
      <c r="H100" s="34">
        <f t="shared" si="33"/>
        <v>8.2699999999999996E-3</v>
      </c>
      <c r="I100" s="38">
        <f t="shared" si="31"/>
        <v>298.99611238723872</v>
      </c>
      <c r="J100" s="38">
        <f t="shared" si="32"/>
        <v>3587.9533486468645</v>
      </c>
      <c r="K100" s="39">
        <f t="shared" si="29"/>
        <v>1.5075434238012035</v>
      </c>
      <c r="L100" s="148">
        <f t="shared" si="30"/>
        <v>6281.9083212558862</v>
      </c>
      <c r="M100" s="33"/>
      <c r="N100" s="33"/>
      <c r="O100" s="33"/>
      <c r="P100" s="33"/>
    </row>
    <row r="101" spans="1:16" ht="16.2" thickBot="1" x14ac:dyDescent="0.35">
      <c r="A101" s="33"/>
      <c r="B101" s="97">
        <v>2</v>
      </c>
      <c r="C101" s="36">
        <v>14</v>
      </c>
      <c r="D101" s="34">
        <f t="shared" si="27"/>
        <v>9.5399999999999999E-2</v>
      </c>
      <c r="E101" s="34">
        <f t="shared" si="28"/>
        <v>0.1113</v>
      </c>
      <c r="F101" s="42">
        <v>0.106</v>
      </c>
      <c r="G101" s="42">
        <f>D101</f>
        <v>9.5399999999999999E-2</v>
      </c>
      <c r="H101" s="34">
        <f t="shared" si="33"/>
        <v>1.0599999999999998E-2</v>
      </c>
      <c r="I101" s="38">
        <f t="shared" si="31"/>
        <v>398.66148318298491</v>
      </c>
      <c r="J101" s="38">
        <f t="shared" si="32"/>
        <v>3986.6148318298492</v>
      </c>
      <c r="K101" s="39">
        <f t="shared" si="29"/>
        <v>1.6750482486680038</v>
      </c>
      <c r="L101" s="148">
        <f t="shared" si="30"/>
        <v>8375.8777616745137</v>
      </c>
      <c r="M101" s="33"/>
      <c r="N101" s="33"/>
      <c r="O101" s="33"/>
      <c r="P101" s="33"/>
    </row>
    <row r="102" spans="1:16" ht="16.2" thickBot="1" x14ac:dyDescent="0.35">
      <c r="A102" s="33"/>
      <c r="B102" s="97">
        <v>1</v>
      </c>
      <c r="C102" s="36">
        <v>15</v>
      </c>
      <c r="D102" s="34">
        <f t="shared" si="27"/>
        <v>0.121</v>
      </c>
      <c r="E102" s="34">
        <f t="shared" si="28"/>
        <v>0.1045</v>
      </c>
      <c r="F102" s="42">
        <v>0.11</v>
      </c>
      <c r="G102" s="42">
        <f>E102</f>
        <v>0.1045</v>
      </c>
      <c r="H102" s="34">
        <f t="shared" si="33"/>
        <v>-5.5000000000000049E-3</v>
      </c>
      <c r="I102" s="38">
        <f t="shared" si="31"/>
        <v>-181.20976508317514</v>
      </c>
      <c r="J102" s="38">
        <f t="shared" si="32"/>
        <v>3805.405066746674</v>
      </c>
      <c r="K102" s="39">
        <f t="shared" si="29"/>
        <v>1.5989096919103671</v>
      </c>
      <c r="L102" s="148">
        <f t="shared" si="30"/>
        <v>-3807.2171643975098</v>
      </c>
      <c r="M102" s="33"/>
      <c r="N102" s="5" t="s">
        <v>45</v>
      </c>
      <c r="O102" s="6" t="s">
        <v>18</v>
      </c>
      <c r="P102" s="7" t="s">
        <v>19</v>
      </c>
    </row>
    <row r="103" spans="1:16" ht="16.2" thickBot="1" x14ac:dyDescent="0.35">
      <c r="A103" s="33"/>
      <c r="B103" s="97">
        <v>1</v>
      </c>
      <c r="C103" s="36">
        <v>16</v>
      </c>
      <c r="D103" s="34">
        <f t="shared" si="27"/>
        <v>0.1144</v>
      </c>
      <c r="E103" s="34">
        <f t="shared" si="28"/>
        <v>9.8799999999999999E-2</v>
      </c>
      <c r="F103" s="42">
        <v>0.104</v>
      </c>
      <c r="G103" s="42">
        <f>D103</f>
        <v>0.1144</v>
      </c>
      <c r="H103" s="34">
        <f t="shared" si="33"/>
        <v>1.0400000000000006E-2</v>
      </c>
      <c r="I103" s="38">
        <f t="shared" si="31"/>
        <v>345.94591515878875</v>
      </c>
      <c r="J103" s="38">
        <f t="shared" si="32"/>
        <v>4151.3509819054625</v>
      </c>
      <c r="K103" s="39">
        <f t="shared" si="29"/>
        <v>1.7442651184476734</v>
      </c>
      <c r="L103" s="148">
        <f t="shared" si="30"/>
        <v>7268.3236774861525</v>
      </c>
      <c r="M103" s="33"/>
      <c r="N103" s="8" t="s">
        <v>9</v>
      </c>
      <c r="O103" s="9">
        <v>86</v>
      </c>
      <c r="P103" s="52">
        <f>O103</f>
        <v>86</v>
      </c>
    </row>
    <row r="104" spans="1:16" ht="15.6" x14ac:dyDescent="0.3">
      <c r="A104" s="33"/>
      <c r="B104" s="97">
        <v>2</v>
      </c>
      <c r="C104" s="36">
        <v>17</v>
      </c>
      <c r="D104" s="34">
        <f t="shared" si="27"/>
        <v>0.13319999999999999</v>
      </c>
      <c r="E104" s="34">
        <f t="shared" si="28"/>
        <v>0.15539999999999998</v>
      </c>
      <c r="F104" s="42">
        <v>0.14799999999999999</v>
      </c>
      <c r="G104" s="42">
        <f>E104</f>
        <v>0.15539999999999998</v>
      </c>
      <c r="H104" s="34">
        <f t="shared" si="33"/>
        <v>-7.3999999999999899E-3</v>
      </c>
      <c r="I104" s="38">
        <f t="shared" si="31"/>
        <v>-230.63061010585875</v>
      </c>
      <c r="J104" s="38">
        <f t="shared" si="32"/>
        <v>3920.7203717996035</v>
      </c>
      <c r="K104" s="39">
        <f t="shared" si="29"/>
        <v>1.647361500756136</v>
      </c>
      <c r="L104" s="148">
        <f t="shared" si="30"/>
        <v>-4845.5491183240929</v>
      </c>
      <c r="M104" s="33"/>
      <c r="N104" s="10" t="s">
        <v>10</v>
      </c>
      <c r="O104" s="11">
        <v>46</v>
      </c>
      <c r="P104" s="31">
        <f t="shared" ref="P104:P106" si="35">O104</f>
        <v>46</v>
      </c>
    </row>
    <row r="105" spans="1:16" ht="15.6" x14ac:dyDescent="0.3">
      <c r="A105" s="33"/>
      <c r="B105" s="97">
        <v>2</v>
      </c>
      <c r="C105" s="36">
        <v>18</v>
      </c>
      <c r="D105" s="34">
        <f t="shared" si="27"/>
        <v>0.14580000000000001</v>
      </c>
      <c r="E105" s="34">
        <f t="shared" si="28"/>
        <v>0.1701</v>
      </c>
      <c r="F105" s="42">
        <v>0.16200000000000001</v>
      </c>
      <c r="G105" s="34">
        <f>E105</f>
        <v>0.1701</v>
      </c>
      <c r="H105" s="34">
        <f t="shared" si="33"/>
        <v>-8.0999999999999961E-3</v>
      </c>
      <c r="I105" s="38">
        <f t="shared" si="31"/>
        <v>-217.81779843331117</v>
      </c>
      <c r="J105" s="38">
        <f t="shared" si="32"/>
        <v>3702.9025733662925</v>
      </c>
      <c r="K105" s="39">
        <f t="shared" si="29"/>
        <v>1.5558414173807951</v>
      </c>
      <c r="L105" s="148">
        <f t="shared" si="30"/>
        <v>-4576.3519450838676</v>
      </c>
      <c r="M105" s="33"/>
      <c r="N105" s="13" t="s">
        <v>73</v>
      </c>
      <c r="O105" s="14">
        <v>40</v>
      </c>
      <c r="P105" s="31">
        <f t="shared" si="35"/>
        <v>40</v>
      </c>
    </row>
    <row r="106" spans="1:16" ht="16.2" thickBot="1" x14ac:dyDescent="0.35">
      <c r="A106" s="33"/>
      <c r="B106" s="150">
        <v>1</v>
      </c>
      <c r="C106" s="101">
        <v>19</v>
      </c>
      <c r="D106" s="102">
        <f t="shared" si="27"/>
        <v>0.19359999999999999</v>
      </c>
      <c r="E106" s="102">
        <f t="shared" si="28"/>
        <v>0.16719999999999999</v>
      </c>
      <c r="F106" s="147">
        <v>0.17599999999999999</v>
      </c>
      <c r="G106" s="147">
        <f>D106</f>
        <v>0.19359999999999999</v>
      </c>
      <c r="H106" s="102">
        <f t="shared" si="33"/>
        <v>1.7600000000000005E-2</v>
      </c>
      <c r="I106" s="103">
        <f t="shared" si="31"/>
        <v>336.62750666966309</v>
      </c>
      <c r="J106" s="103">
        <f t="shared" si="32"/>
        <v>4039.5300800359555</v>
      </c>
      <c r="K106" s="104">
        <f t="shared" si="29"/>
        <v>1.6972815462335948</v>
      </c>
      <c r="L106" s="151">
        <f t="shared" si="30"/>
        <v>7072.5439151296223</v>
      </c>
      <c r="M106" s="33"/>
      <c r="N106" s="13" t="s">
        <v>32</v>
      </c>
      <c r="O106" s="14" t="s">
        <v>57</v>
      </c>
      <c r="P106" s="31" t="str">
        <f t="shared" si="35"/>
        <v>45 (15</v>
      </c>
    </row>
    <row r="107" spans="1:16" ht="15.6" x14ac:dyDescent="0.3">
      <c r="A107" s="33"/>
      <c r="B107" s="42"/>
      <c r="C107" s="36"/>
      <c r="D107" s="34"/>
      <c r="E107" s="34"/>
      <c r="F107" s="42"/>
      <c r="G107" s="34"/>
      <c r="H107" s="34"/>
      <c r="I107" s="38"/>
      <c r="J107" s="38"/>
      <c r="K107" s="56"/>
      <c r="L107" s="33"/>
      <c r="M107" s="33"/>
      <c r="N107" s="13" t="s">
        <v>33</v>
      </c>
      <c r="O107" s="14" t="s">
        <v>46</v>
      </c>
      <c r="P107" s="31" t="str">
        <f>O107</f>
        <v>41 (25)</v>
      </c>
    </row>
    <row r="108" spans="1:16" ht="15.6" x14ac:dyDescent="0.3">
      <c r="A108" s="33"/>
      <c r="B108" s="42"/>
      <c r="C108" s="36"/>
      <c r="D108" s="34"/>
      <c r="E108" s="34"/>
      <c r="F108" s="42"/>
      <c r="G108" s="33"/>
      <c r="H108" s="34"/>
      <c r="I108" s="38"/>
      <c r="J108" s="38"/>
      <c r="K108" s="56"/>
      <c r="L108" s="33"/>
      <c r="M108" s="33"/>
      <c r="N108" s="13" t="s">
        <v>12</v>
      </c>
      <c r="O108" s="16">
        <v>382.1</v>
      </c>
      <c r="P108" s="17">
        <f>O108*21.01</f>
        <v>8027.9210000000012</v>
      </c>
    </row>
    <row r="109" spans="1:16" ht="15.6" x14ac:dyDescent="0.3">
      <c r="A109" s="33"/>
      <c r="B109" s="42"/>
      <c r="C109" s="36"/>
      <c r="D109" s="34"/>
      <c r="E109" s="34"/>
      <c r="F109" s="42"/>
      <c r="G109" s="33"/>
      <c r="H109" s="34"/>
      <c r="I109" s="38"/>
      <c r="J109" s="38"/>
      <c r="K109" s="56"/>
      <c r="L109" s="33"/>
      <c r="M109" s="33"/>
      <c r="N109" s="18" t="s">
        <v>13</v>
      </c>
      <c r="O109" s="19">
        <v>-238.6</v>
      </c>
      <c r="P109" s="17">
        <f t="shared" ref="P109:P110" si="36">O109*21.01</f>
        <v>-5012.9859999999999</v>
      </c>
    </row>
    <row r="110" spans="1:16" ht="15.6" x14ac:dyDescent="0.3">
      <c r="A110" s="33"/>
      <c r="B110" s="42"/>
      <c r="C110" s="36"/>
      <c r="D110" s="34"/>
      <c r="E110" s="34"/>
      <c r="F110" s="42"/>
      <c r="G110" s="33"/>
      <c r="H110" s="34"/>
      <c r="I110" s="38"/>
      <c r="J110" s="38"/>
      <c r="K110" s="56"/>
      <c r="L110" s="33"/>
      <c r="M110" s="33"/>
      <c r="N110" s="20" t="s">
        <v>22</v>
      </c>
      <c r="O110" s="16">
        <v>10947.53</v>
      </c>
      <c r="P110" s="17">
        <f t="shared" si="36"/>
        <v>230007.60530000002</v>
      </c>
    </row>
    <row r="111" spans="1:16" ht="16.2" thickBot="1" x14ac:dyDescent="0.35">
      <c r="A111" s="33"/>
      <c r="B111" s="42"/>
      <c r="C111" s="36"/>
      <c r="D111" s="34"/>
      <c r="E111" s="34"/>
      <c r="F111" s="42"/>
      <c r="G111" s="33"/>
      <c r="H111" s="34"/>
      <c r="I111" s="38"/>
      <c r="J111" s="38"/>
      <c r="K111" s="56"/>
      <c r="L111" s="33"/>
      <c r="M111" s="33"/>
      <c r="N111" s="21" t="s">
        <v>23</v>
      </c>
      <c r="O111" s="19">
        <v>-5727.98</v>
      </c>
      <c r="P111" s="22">
        <f>O111*21.01</f>
        <v>-120344.85980000001</v>
      </c>
    </row>
    <row r="112" spans="1:16" ht="16.2" thickBot="1" x14ac:dyDescent="0.35">
      <c r="A112" s="33"/>
      <c r="B112" s="42"/>
      <c r="C112" s="57"/>
      <c r="D112" s="34"/>
      <c r="E112" s="34"/>
      <c r="F112" s="42"/>
      <c r="G112" s="33"/>
      <c r="H112" s="34"/>
      <c r="I112" s="38"/>
      <c r="J112" s="38"/>
      <c r="K112" s="56"/>
      <c r="L112" s="33"/>
      <c r="M112" s="33"/>
      <c r="N112" s="8" t="s">
        <v>14</v>
      </c>
      <c r="O112" s="23">
        <v>5219.55</v>
      </c>
      <c r="P112" s="24">
        <f>O112*21.01</f>
        <v>109662.74550000002</v>
      </c>
    </row>
    <row r="113" spans="1:22" ht="16.2" thickBot="1" x14ac:dyDescent="0.35">
      <c r="A113" s="33"/>
      <c r="B113" s="42"/>
      <c r="C113" s="57"/>
      <c r="D113" s="34"/>
      <c r="E113" s="34"/>
      <c r="F113" s="42"/>
      <c r="G113" s="33"/>
      <c r="H113" s="34"/>
      <c r="I113" s="38"/>
      <c r="J113" s="38"/>
      <c r="K113" s="56"/>
      <c r="L113" s="33"/>
      <c r="M113" s="33"/>
      <c r="N113" s="8" t="s">
        <v>16</v>
      </c>
      <c r="O113" s="23">
        <v>60.69</v>
      </c>
      <c r="P113" s="24">
        <f>O113*21.01</f>
        <v>1275.0969</v>
      </c>
    </row>
    <row r="114" spans="1:22" ht="16.2" thickBot="1" x14ac:dyDescent="0.3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8" t="s">
        <v>17</v>
      </c>
      <c r="O114" s="25">
        <v>1.5483</v>
      </c>
      <c r="P114" s="26">
        <f>O114</f>
        <v>1.5483</v>
      </c>
      <c r="Q114" s="1"/>
    </row>
    <row r="115" spans="1:22" ht="16.2" thickBot="1" x14ac:dyDescent="0.3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8" t="s">
        <v>15</v>
      </c>
      <c r="O115" s="27">
        <v>0.53</v>
      </c>
      <c r="P115" s="28">
        <f>O104/O103</f>
        <v>0.53488372093023251</v>
      </c>
    </row>
    <row r="116" spans="1:22" ht="15.6" x14ac:dyDescent="0.3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22" ht="16.2" thickBot="1" x14ac:dyDescent="0.3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</row>
    <row r="118" spans="1:22" ht="15" thickBot="1" x14ac:dyDescent="0.35">
      <c r="N118" s="82" t="s">
        <v>45</v>
      </c>
      <c r="O118" s="84" t="s">
        <v>51</v>
      </c>
      <c r="P118" s="81"/>
      <c r="Q118" s="80" t="s">
        <v>52</v>
      </c>
      <c r="R118" s="81"/>
      <c r="S118" s="80" t="s">
        <v>53</v>
      </c>
      <c r="T118" s="81"/>
      <c r="U118" s="80" t="s">
        <v>54</v>
      </c>
      <c r="V118" s="81"/>
    </row>
    <row r="119" spans="1:22" ht="16.2" thickBot="1" x14ac:dyDescent="0.35">
      <c r="N119" s="83"/>
      <c r="O119" s="79" t="s">
        <v>18</v>
      </c>
      <c r="P119" s="7" t="s">
        <v>19</v>
      </c>
      <c r="Q119" s="6" t="s">
        <v>18</v>
      </c>
      <c r="R119" s="7" t="s">
        <v>19</v>
      </c>
      <c r="S119" s="6" t="s">
        <v>18</v>
      </c>
      <c r="T119" s="7" t="s">
        <v>19</v>
      </c>
      <c r="U119" s="6" t="s">
        <v>18</v>
      </c>
      <c r="V119" s="7" t="s">
        <v>19</v>
      </c>
    </row>
    <row r="120" spans="1:22" ht="16.2" thickBot="1" x14ac:dyDescent="0.35">
      <c r="N120" s="8" t="s">
        <v>9</v>
      </c>
      <c r="O120" s="9">
        <v>18</v>
      </c>
      <c r="P120" s="52">
        <f>O120</f>
        <v>18</v>
      </c>
      <c r="Q120" s="9">
        <v>23</v>
      </c>
      <c r="R120" s="52">
        <f>Q120</f>
        <v>23</v>
      </c>
      <c r="S120" s="9">
        <v>26</v>
      </c>
      <c r="T120" s="52">
        <f>S120</f>
        <v>26</v>
      </c>
      <c r="U120" s="9">
        <v>19</v>
      </c>
      <c r="V120" s="52">
        <f>U120</f>
        <v>19</v>
      </c>
    </row>
    <row r="121" spans="1:22" ht="15.6" x14ac:dyDescent="0.3">
      <c r="N121" s="43" t="s">
        <v>10</v>
      </c>
      <c r="O121" s="11">
        <v>11</v>
      </c>
      <c r="P121" s="31">
        <f t="shared" ref="P121:P123" si="37">O121</f>
        <v>11</v>
      </c>
      <c r="Q121" s="11">
        <v>12</v>
      </c>
      <c r="R121" s="31">
        <f t="shared" ref="R121:R123" si="38">Q121</f>
        <v>12</v>
      </c>
      <c r="S121" s="11">
        <v>12</v>
      </c>
      <c r="T121" s="31">
        <f t="shared" ref="T121:T123" si="39">S121</f>
        <v>12</v>
      </c>
      <c r="U121" s="11">
        <v>11</v>
      </c>
      <c r="V121" s="59">
        <f t="shared" ref="V121:V123" si="40">U121</f>
        <v>11</v>
      </c>
    </row>
    <row r="122" spans="1:22" ht="15.6" x14ac:dyDescent="0.3">
      <c r="N122" s="45" t="s">
        <v>73</v>
      </c>
      <c r="O122" s="14">
        <v>7</v>
      </c>
      <c r="P122" s="31">
        <f t="shared" si="37"/>
        <v>7</v>
      </c>
      <c r="Q122" s="14">
        <v>11</v>
      </c>
      <c r="R122" s="31">
        <f t="shared" si="38"/>
        <v>11</v>
      </c>
      <c r="S122" s="14">
        <v>14</v>
      </c>
      <c r="T122" s="31">
        <f t="shared" si="39"/>
        <v>14</v>
      </c>
      <c r="U122" s="14">
        <f>U120-U121</f>
        <v>8</v>
      </c>
      <c r="V122" s="59">
        <f t="shared" si="40"/>
        <v>8</v>
      </c>
    </row>
    <row r="123" spans="1:22" ht="15.6" x14ac:dyDescent="0.3">
      <c r="N123" s="45" t="s">
        <v>32</v>
      </c>
      <c r="O123" s="14" t="s">
        <v>38</v>
      </c>
      <c r="P123" s="31" t="str">
        <f t="shared" si="37"/>
        <v>10 (2)</v>
      </c>
      <c r="Q123" s="14" t="s">
        <v>40</v>
      </c>
      <c r="R123" s="31" t="str">
        <f t="shared" si="38"/>
        <v>13 (5)</v>
      </c>
      <c r="S123" s="14" t="s">
        <v>40</v>
      </c>
      <c r="T123" s="31" t="str">
        <f t="shared" si="39"/>
        <v>13 (5)</v>
      </c>
      <c r="U123" s="14" t="s">
        <v>43</v>
      </c>
      <c r="V123" s="59" t="str">
        <f t="shared" si="40"/>
        <v>9 (3)</v>
      </c>
    </row>
    <row r="124" spans="1:22" ht="15.6" x14ac:dyDescent="0.3">
      <c r="N124" s="45" t="s">
        <v>33</v>
      </c>
      <c r="O124" s="14" t="s">
        <v>39</v>
      </c>
      <c r="P124" s="31" t="str">
        <f>O124</f>
        <v>8 (5)</v>
      </c>
      <c r="Q124" s="14" t="s">
        <v>41</v>
      </c>
      <c r="R124" s="31" t="str">
        <f>Q124</f>
        <v>10 (6)</v>
      </c>
      <c r="S124" s="14" t="s">
        <v>42</v>
      </c>
      <c r="T124" s="31" t="str">
        <f>S124</f>
        <v>13(9)</v>
      </c>
      <c r="U124" s="14" t="s">
        <v>44</v>
      </c>
      <c r="V124" s="59" t="str">
        <f>U124</f>
        <v>10 (5)</v>
      </c>
    </row>
    <row r="125" spans="1:22" ht="15.6" x14ac:dyDescent="0.3">
      <c r="N125" s="45" t="s">
        <v>12</v>
      </c>
      <c r="O125" s="16">
        <v>278.89999999999998</v>
      </c>
      <c r="P125" s="17">
        <f>O125*21.01</f>
        <v>5859.6890000000003</v>
      </c>
      <c r="Q125" s="16">
        <v>382.1</v>
      </c>
      <c r="R125" s="17">
        <f>Q125*21.01</f>
        <v>8027.9210000000012</v>
      </c>
      <c r="S125" s="16">
        <f>$I$70</f>
        <v>340.5113365972345</v>
      </c>
      <c r="T125" s="17">
        <f>S125*21.01</f>
        <v>7154.1431819078971</v>
      </c>
      <c r="U125" s="16">
        <f>$O$91</f>
        <v>345.94591515878875</v>
      </c>
      <c r="V125" s="47">
        <f>U125*21.01</f>
        <v>7268.3236774861525</v>
      </c>
    </row>
    <row r="126" spans="1:22" ht="15.6" x14ac:dyDescent="0.3">
      <c r="N126" s="48" t="s">
        <v>13</v>
      </c>
      <c r="O126" s="19">
        <v>-180.7</v>
      </c>
      <c r="P126" s="17">
        <f t="shared" ref="P126:P127" si="41">O126*21.01</f>
        <v>-3796.5070000000001</v>
      </c>
      <c r="Q126" s="19">
        <f>$I$40</f>
        <v>-238.5993051291853</v>
      </c>
      <c r="R126" s="17">
        <f t="shared" ref="R126:R127" si="42">Q126*21.01</f>
        <v>-5012.9714007641833</v>
      </c>
      <c r="S126" s="19">
        <f>$I$79</f>
        <v>-175.62898133811416</v>
      </c>
      <c r="T126" s="17">
        <f t="shared" ref="T126:T127" si="43">S126*21.01</f>
        <v>-3689.9648979137787</v>
      </c>
      <c r="U126" s="19">
        <f>$I$104</f>
        <v>-230.63061010585875</v>
      </c>
      <c r="V126" s="47">
        <f t="shared" ref="V126:V127" si="44">U126*21.01</f>
        <v>-4845.5491183240929</v>
      </c>
    </row>
    <row r="127" spans="1:22" ht="15.6" x14ac:dyDescent="0.3">
      <c r="N127" s="49" t="s">
        <v>22</v>
      </c>
      <c r="O127" s="16">
        <f>$I$7+$I$8+$I$9+$I$10+$I$11+$I$13+$I$14+$I$17+$I$20+$I$21+$I$23</f>
        <v>1724.5942254231984</v>
      </c>
      <c r="P127" s="17">
        <f t="shared" si="41"/>
        <v>36233.724676141399</v>
      </c>
      <c r="Q127" s="16">
        <f>$I$30+$I$31+$I$33+$I$34+$I$35+$I$36+$I$39+$I$37+$I$45+$I$47+$I$48+$I$51</f>
        <v>3480.6115777122232</v>
      </c>
      <c r="R127" s="17">
        <f t="shared" si="42"/>
        <v>73127.649247733818</v>
      </c>
      <c r="S127" s="16">
        <f>$I$58+$I$62+$I$63+$I$67+$I$69+$I$70+$I$72+$I$75+$I$77+$I$78+$I$81+$I$82</f>
        <v>2627.7216515859818</v>
      </c>
      <c r="T127" s="17">
        <f t="shared" si="43"/>
        <v>55208.43189982148</v>
      </c>
      <c r="U127" s="16">
        <f>$I$88+$I$89+$I$91+$I$93+$I$94+$I$96+$I$97+$I$100+$I$101+$I$103+$I$106</f>
        <v>3114.5998812617286</v>
      </c>
      <c r="V127" s="47">
        <f t="shared" si="44"/>
        <v>65437.743505308921</v>
      </c>
    </row>
    <row r="128" spans="1:22" ht="16.2" thickBot="1" x14ac:dyDescent="0.35">
      <c r="N128" s="50" t="s">
        <v>23</v>
      </c>
      <c r="O128" s="19">
        <f>$I$6+$I$12+$I$15+$I$16+$I$19+$I$18+$I$22</f>
        <v>-757.54503370174552</v>
      </c>
      <c r="P128" s="22">
        <f>O128*21.01</f>
        <v>-15916.021158073674</v>
      </c>
      <c r="Q128" s="19">
        <f>$I$29+$I$32+$I$38+$I$40+$I$41+$I$42+$I$43+$I$44+$I$46+$I$49+$I$50</f>
        <v>-1962.1647436447406</v>
      </c>
      <c r="R128" s="22">
        <f>Q128*21.01</f>
        <v>-41225.081263976004</v>
      </c>
      <c r="S128" s="19">
        <f>$I$57+$I$59+$I$60+$I$61+$I$64+$I$65+$I$66+$I$68+$I$71+$I$73+$I$74+$I$76+$I$79+$I$80</f>
        <v>-1553.2011922082038</v>
      </c>
      <c r="T128" s="22">
        <f>S128*21.01</f>
        <v>-32632.757048294363</v>
      </c>
      <c r="U128" s="19">
        <f>$I$90+$I$92+$I$95+$I$98+$I$99+$I$102+$I$104+$I$105</f>
        <v>-1455.0698012257717</v>
      </c>
      <c r="V128" s="51">
        <f>U128*21.01</f>
        <v>-30571.016523753464</v>
      </c>
    </row>
    <row r="129" spans="14:22" ht="16.2" thickBot="1" x14ac:dyDescent="0.35">
      <c r="N129" s="8" t="s">
        <v>14</v>
      </c>
      <c r="O129" s="23">
        <f>$O$11+$O$12</f>
        <v>967.04919172145287</v>
      </c>
      <c r="P129" s="24">
        <f>O129*21.01</f>
        <v>20317.703518067727</v>
      </c>
      <c r="Q129" s="23">
        <f>$O$34+$O$35</f>
        <v>1518.4468340674825</v>
      </c>
      <c r="R129" s="24">
        <f>Q129*21.01</f>
        <v>31902.56798375781</v>
      </c>
      <c r="S129" s="23">
        <f>$O$62+$O$63</f>
        <v>1074.520459377778</v>
      </c>
      <c r="T129" s="24">
        <f>S129*21.01</f>
        <v>22575.674851527117</v>
      </c>
      <c r="U129" s="23">
        <f>$O$93+$O$94</f>
        <v>1659.5300800359569</v>
      </c>
      <c r="V129" s="24">
        <f>U129*21.01</f>
        <v>34866.726981555454</v>
      </c>
    </row>
    <row r="130" spans="14:22" ht="16.2" thickBot="1" x14ac:dyDescent="0.35">
      <c r="N130" s="8" t="s">
        <v>16</v>
      </c>
      <c r="O130" s="23">
        <f>$O$13/$O$4</f>
        <v>53.724955095636268</v>
      </c>
      <c r="P130" s="24">
        <f>O130*21.01</f>
        <v>1128.761306559318</v>
      </c>
      <c r="Q130" s="23">
        <f>$O$36/$O$27</f>
        <v>66.019427568151414</v>
      </c>
      <c r="R130" s="24">
        <f>Q130*21.01</f>
        <v>1387.0681732068613</v>
      </c>
      <c r="S130" s="23">
        <f>$O$64/$O$55</f>
        <v>41.327709976068384</v>
      </c>
      <c r="T130" s="24">
        <f>S130*21.01</f>
        <v>868.29518659719679</v>
      </c>
      <c r="U130" s="23">
        <f>$O$95/$O$86</f>
        <v>87.343688422945092</v>
      </c>
      <c r="V130" s="24">
        <f>U130*21.01</f>
        <v>1835.0908937660765</v>
      </c>
    </row>
    <row r="131" spans="14:22" ht="16.2" thickBot="1" x14ac:dyDescent="0.35">
      <c r="N131" s="8" t="s">
        <v>17</v>
      </c>
      <c r="O131" s="25">
        <f>$K$23</f>
        <v>1.4063231897989295</v>
      </c>
      <c r="P131" s="26">
        <f>O131</f>
        <v>1.4063231897989295</v>
      </c>
      <c r="Q131" s="25">
        <f>$K$51</f>
        <v>1.6380028714569257</v>
      </c>
      <c r="R131" s="26">
        <f>Q131</f>
        <v>1.6380028714569257</v>
      </c>
      <c r="S131" s="25">
        <f>($O$64+2380)/2380</f>
        <v>1.4514791846125117</v>
      </c>
      <c r="T131" s="26">
        <f>S131</f>
        <v>1.4514791846125117</v>
      </c>
      <c r="U131" s="25">
        <f>($O$95+2380)/2380</f>
        <v>1.6972815462335953</v>
      </c>
      <c r="V131" s="26">
        <f>U131</f>
        <v>1.6972815462335953</v>
      </c>
    </row>
    <row r="132" spans="14:22" ht="16.2" thickBot="1" x14ac:dyDescent="0.35">
      <c r="N132" s="8" t="s">
        <v>15</v>
      </c>
      <c r="O132" s="27">
        <f>$O$5/$O$4</f>
        <v>0.61111111111111116</v>
      </c>
      <c r="P132" s="28">
        <f>O121/O120</f>
        <v>0.61111111111111116</v>
      </c>
      <c r="Q132" s="27">
        <f>$O$28/$O$27</f>
        <v>0.52173913043478259</v>
      </c>
      <c r="R132" s="28">
        <f>Q121/Q120</f>
        <v>0.52173913043478259</v>
      </c>
      <c r="S132" s="27">
        <f>$O$56/$O$55</f>
        <v>0.46153846153846156</v>
      </c>
      <c r="T132" s="28">
        <f>S121/S120</f>
        <v>0.46153846153846156</v>
      </c>
      <c r="U132" s="27">
        <f>$O$87/$O$86</f>
        <v>0.57894736842105265</v>
      </c>
      <c r="V132" s="28">
        <f>U121/U120</f>
        <v>0.57894736842105265</v>
      </c>
    </row>
  </sheetData>
  <mergeCells count="9">
    <mergeCell ref="S118:T118"/>
    <mergeCell ref="U118:V118"/>
    <mergeCell ref="N118:N119"/>
    <mergeCell ref="D4:H4"/>
    <mergeCell ref="D27:H27"/>
    <mergeCell ref="D55:H55"/>
    <mergeCell ref="D86:H86"/>
    <mergeCell ref="O118:P118"/>
    <mergeCell ref="Q118:R118"/>
  </mergeCells>
  <conditionalFormatting sqref="B6:B26">
    <cfRule type="cellIs" dxfId="31" priority="31" operator="equal">
      <formula>1</formula>
    </cfRule>
    <cfRule type="cellIs" dxfId="30" priority="32" operator="equal">
      <formula>2</formula>
    </cfRule>
  </conditionalFormatting>
  <conditionalFormatting sqref="H6:H26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I6:I26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B29:B51">
    <cfRule type="cellIs" dxfId="25" priority="25" operator="equal">
      <formula>1</formula>
    </cfRule>
    <cfRule type="cellIs" dxfId="24" priority="26" operator="equal">
      <formula>2</formula>
    </cfRule>
  </conditionalFormatting>
  <conditionalFormatting sqref="H29:H53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I29:I53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B57:B82">
    <cfRule type="cellIs" dxfId="19" priority="19" operator="equal">
      <formula>1</formula>
    </cfRule>
    <cfRule type="cellIs" dxfId="18" priority="20" operator="equal">
      <formula>2</formula>
    </cfRule>
  </conditionalFormatting>
  <conditionalFormatting sqref="H57:H82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I57:I82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B88:B113">
    <cfRule type="cellIs" dxfId="13" priority="13" operator="equal">
      <formula>1</formula>
    </cfRule>
    <cfRule type="cellIs" dxfId="12" priority="14" operator="equal">
      <formula>2</formula>
    </cfRule>
  </conditionalFormatting>
  <conditionalFormatting sqref="H88:H113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I88:I113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L6:L23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L88:L113">
    <cfRule type="cellIs" dxfId="5" priority="1" operator="lessThan">
      <formula>0</formula>
    </cfRule>
    <cfRule type="cellIs" dxfId="4" priority="2" operator="greaterThan">
      <formula>0</formula>
    </cfRule>
  </conditionalFormatting>
  <conditionalFormatting sqref="L29:L51">
    <cfRule type="cellIs" dxfId="3" priority="5" operator="lessThan">
      <formula>0</formula>
    </cfRule>
    <cfRule type="cellIs" dxfId="2" priority="6" operator="greaterThan">
      <formula>0</formula>
    </cfRule>
  </conditionalFormatting>
  <conditionalFormatting sqref="L57:L8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AF91-B65A-4B4C-86DF-47E736B90D96}">
  <dimension ref="A2:K70"/>
  <sheetViews>
    <sheetView topLeftCell="A37" workbookViewId="0">
      <selection activeCell="N67" sqref="N67"/>
    </sheetView>
  </sheetViews>
  <sheetFormatPr defaultRowHeight="14.4" x14ac:dyDescent="0.3"/>
  <cols>
    <col min="2" max="2" width="24.88671875" bestFit="1" customWidth="1"/>
    <col min="3" max="3" width="10" customWidth="1"/>
    <col min="4" max="4" width="12.21875" customWidth="1"/>
    <col min="5" max="5" width="10" customWidth="1"/>
    <col min="6" max="6" width="12.21875" customWidth="1"/>
    <col min="7" max="7" width="10" customWidth="1"/>
    <col min="8" max="8" width="12.21875" customWidth="1"/>
    <col min="9" max="9" width="10" customWidth="1"/>
    <col min="10" max="10" width="12.21875" customWidth="1"/>
  </cols>
  <sheetData>
    <row r="2" spans="1:11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15" customHeight="1" x14ac:dyDescent="0.3">
      <c r="A3" s="123"/>
      <c r="B3" s="132"/>
      <c r="C3" s="133"/>
      <c r="D3" s="133"/>
      <c r="E3" s="133"/>
      <c r="F3" s="133"/>
      <c r="G3" s="133"/>
      <c r="H3" s="133"/>
      <c r="I3" s="133"/>
      <c r="J3" s="133"/>
      <c r="K3" s="123"/>
    </row>
    <row r="4" spans="1:11" ht="15.6" x14ac:dyDescent="0.3">
      <c r="A4" s="123"/>
      <c r="B4" s="132"/>
      <c r="C4" s="125"/>
      <c r="D4" s="125"/>
      <c r="E4" s="125"/>
      <c r="F4" s="125"/>
      <c r="G4" s="125"/>
      <c r="H4" s="125"/>
      <c r="I4" s="125"/>
      <c r="J4" s="125"/>
      <c r="K4" s="123"/>
    </row>
    <row r="5" spans="1:11" ht="15.6" x14ac:dyDescent="0.3">
      <c r="A5" s="123"/>
      <c r="B5" s="134"/>
      <c r="C5" s="126"/>
      <c r="D5" s="126"/>
      <c r="E5" s="126"/>
      <c r="F5" s="126"/>
      <c r="G5" s="126"/>
      <c r="H5" s="126"/>
      <c r="I5" s="126"/>
      <c r="J5" s="126"/>
      <c r="K5" s="123"/>
    </row>
    <row r="6" spans="1:11" ht="15.6" x14ac:dyDescent="0.3">
      <c r="A6" s="123"/>
      <c r="B6" s="42"/>
      <c r="C6" s="127"/>
      <c r="D6" s="127"/>
      <c r="E6" s="127"/>
      <c r="F6" s="127"/>
      <c r="G6" s="127"/>
      <c r="H6" s="127"/>
      <c r="I6" s="127"/>
      <c r="J6" s="127"/>
      <c r="K6" s="123"/>
    </row>
    <row r="7" spans="1:11" ht="15.6" x14ac:dyDescent="0.3">
      <c r="A7" s="123"/>
      <c r="B7" s="42"/>
      <c r="C7" s="127"/>
      <c r="D7" s="127"/>
      <c r="E7" s="127"/>
      <c r="F7" s="127"/>
      <c r="G7" s="127"/>
      <c r="H7" s="127"/>
      <c r="I7" s="127"/>
      <c r="J7" s="127"/>
      <c r="K7" s="123"/>
    </row>
    <row r="8" spans="1:11" ht="15.6" x14ac:dyDescent="0.3">
      <c r="A8" s="123"/>
      <c r="B8" s="42"/>
      <c r="C8" s="127"/>
      <c r="D8" s="127"/>
      <c r="E8" s="127"/>
      <c r="F8" s="127"/>
      <c r="G8" s="127"/>
      <c r="H8" s="127"/>
      <c r="I8" s="127"/>
      <c r="J8" s="127"/>
      <c r="K8" s="123"/>
    </row>
    <row r="9" spans="1:11" ht="15.6" x14ac:dyDescent="0.3">
      <c r="A9" s="123"/>
      <c r="B9" s="42"/>
      <c r="C9" s="127"/>
      <c r="D9" s="127"/>
      <c r="E9" s="127"/>
      <c r="F9" s="127"/>
      <c r="G9" s="127"/>
      <c r="H9" s="127"/>
      <c r="I9" s="127"/>
      <c r="J9" s="127"/>
      <c r="K9" s="123"/>
    </row>
    <row r="10" spans="1:11" ht="15.6" x14ac:dyDescent="0.3">
      <c r="A10" s="123"/>
      <c r="B10" s="42"/>
      <c r="C10" s="128"/>
      <c r="D10" s="128"/>
      <c r="E10" s="128"/>
      <c r="F10" s="128"/>
      <c r="G10" s="128"/>
      <c r="H10" s="128"/>
      <c r="I10" s="128"/>
      <c r="J10" s="128"/>
      <c r="K10" s="123"/>
    </row>
    <row r="11" spans="1:11" ht="15.6" x14ac:dyDescent="0.3">
      <c r="A11" s="123"/>
      <c r="B11" s="42"/>
      <c r="C11" s="128"/>
      <c r="D11" s="128"/>
      <c r="E11" s="128"/>
      <c r="F11" s="128"/>
      <c r="G11" s="128"/>
      <c r="H11" s="128"/>
      <c r="I11" s="128"/>
      <c r="J11" s="128"/>
      <c r="K11" s="123"/>
    </row>
    <row r="12" spans="1:11" ht="15.6" x14ac:dyDescent="0.3">
      <c r="A12" s="123"/>
      <c r="B12" s="42"/>
      <c r="C12" s="128"/>
      <c r="D12" s="128"/>
      <c r="E12" s="128"/>
      <c r="F12" s="128"/>
      <c r="G12" s="128"/>
      <c r="H12" s="128"/>
      <c r="I12" s="128"/>
      <c r="J12" s="128"/>
      <c r="K12" s="123"/>
    </row>
    <row r="13" spans="1:11" ht="15.6" x14ac:dyDescent="0.3">
      <c r="A13" s="123"/>
      <c r="B13" s="42"/>
      <c r="C13" s="128"/>
      <c r="D13" s="128"/>
      <c r="E13" s="128"/>
      <c r="F13" s="128"/>
      <c r="G13" s="128"/>
      <c r="H13" s="128"/>
      <c r="I13" s="128"/>
      <c r="J13" s="128"/>
      <c r="K13" s="123"/>
    </row>
    <row r="14" spans="1:11" ht="15.6" x14ac:dyDescent="0.3">
      <c r="A14" s="123"/>
      <c r="B14" s="57"/>
      <c r="C14" s="129"/>
      <c r="D14" s="129"/>
      <c r="E14" s="129"/>
      <c r="F14" s="129"/>
      <c r="G14" s="129"/>
      <c r="H14" s="129"/>
      <c r="I14" s="129"/>
      <c r="J14" s="129"/>
      <c r="K14" s="123"/>
    </row>
    <row r="15" spans="1:11" ht="15.6" x14ac:dyDescent="0.3">
      <c r="A15" s="123"/>
      <c r="B15" s="57"/>
      <c r="C15" s="129"/>
      <c r="D15" s="129"/>
      <c r="E15" s="129"/>
      <c r="F15" s="129"/>
      <c r="G15" s="129"/>
      <c r="H15" s="129"/>
      <c r="I15" s="129"/>
      <c r="J15" s="129"/>
      <c r="K15" s="123"/>
    </row>
    <row r="16" spans="1:11" ht="15.6" x14ac:dyDescent="0.3">
      <c r="A16" s="123"/>
      <c r="B16" s="57"/>
      <c r="C16" s="130"/>
      <c r="D16" s="130"/>
      <c r="E16" s="130"/>
      <c r="F16" s="130"/>
      <c r="G16" s="130"/>
      <c r="H16" s="130"/>
      <c r="I16" s="130"/>
      <c r="J16" s="130"/>
      <c r="K16" s="123"/>
    </row>
    <row r="17" spans="1:11" ht="15.6" x14ac:dyDescent="0.3">
      <c r="A17" s="123"/>
      <c r="B17" s="57"/>
      <c r="C17" s="130"/>
      <c r="D17" s="130"/>
      <c r="E17" s="130"/>
      <c r="F17" s="130"/>
      <c r="G17" s="130"/>
      <c r="H17" s="130"/>
      <c r="I17" s="130"/>
      <c r="J17" s="130"/>
      <c r="K17" s="123"/>
    </row>
    <row r="18" spans="1:11" x14ac:dyDescent="0.3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</row>
    <row r="19" spans="1:11" x14ac:dyDescent="0.3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</row>
    <row r="20" spans="1:11" x14ac:dyDescent="0.3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</row>
    <row r="21" spans="1:11" ht="15.6" x14ac:dyDescent="0.3">
      <c r="A21" s="123"/>
      <c r="B21" s="132"/>
      <c r="C21" s="124"/>
      <c r="D21" s="124"/>
      <c r="E21" s="124"/>
      <c r="F21" s="124"/>
      <c r="G21" s="131"/>
      <c r="H21" s="131"/>
      <c r="I21" s="123"/>
      <c r="J21" s="123"/>
      <c r="K21" s="123"/>
    </row>
    <row r="22" spans="1:11" ht="15.6" x14ac:dyDescent="0.3">
      <c r="A22" s="123"/>
      <c r="B22" s="132"/>
      <c r="C22" s="125"/>
      <c r="D22" s="125"/>
      <c r="E22" s="125"/>
      <c r="F22" s="125"/>
      <c r="G22" s="125"/>
      <c r="H22" s="125"/>
      <c r="I22" s="123"/>
      <c r="J22" s="123"/>
      <c r="K22" s="123"/>
    </row>
    <row r="23" spans="1:11" ht="15.6" x14ac:dyDescent="0.3">
      <c r="A23" s="123"/>
      <c r="B23" s="57"/>
      <c r="C23" s="126"/>
      <c r="D23" s="126"/>
      <c r="E23" s="126"/>
      <c r="F23" s="126"/>
      <c r="G23" s="126"/>
      <c r="H23" s="126"/>
      <c r="I23" s="123"/>
      <c r="J23" s="123"/>
      <c r="K23" s="123"/>
    </row>
    <row r="24" spans="1:11" ht="15.6" x14ac:dyDescent="0.3">
      <c r="A24" s="123"/>
      <c r="B24" s="42"/>
      <c r="C24" s="127"/>
      <c r="D24" s="127"/>
      <c r="E24" s="127"/>
      <c r="F24" s="127"/>
      <c r="G24" s="127"/>
      <c r="H24" s="127"/>
      <c r="I24" s="123"/>
      <c r="J24" s="123"/>
      <c r="K24" s="123"/>
    </row>
    <row r="25" spans="1:11" ht="15.6" x14ac:dyDescent="0.3">
      <c r="A25" s="123"/>
      <c r="B25" s="42"/>
      <c r="C25" s="127"/>
      <c r="D25" s="135"/>
      <c r="E25" s="127"/>
      <c r="F25" s="127"/>
      <c r="G25" s="127"/>
      <c r="H25" s="127"/>
      <c r="I25" s="123"/>
      <c r="J25" s="123"/>
      <c r="K25" s="123"/>
    </row>
    <row r="26" spans="1:11" ht="15.6" x14ac:dyDescent="0.3">
      <c r="A26" s="123"/>
      <c r="B26" s="42"/>
      <c r="C26" s="127"/>
      <c r="D26" s="127"/>
      <c r="E26" s="127"/>
      <c r="F26" s="127"/>
      <c r="G26" s="127"/>
      <c r="H26" s="127"/>
      <c r="I26" s="123"/>
      <c r="J26" s="123"/>
      <c r="K26" s="123"/>
    </row>
    <row r="27" spans="1:11" ht="15.6" x14ac:dyDescent="0.3">
      <c r="A27" s="123"/>
      <c r="B27" s="42"/>
      <c r="C27" s="127"/>
      <c r="D27" s="127"/>
      <c r="E27" s="127"/>
      <c r="F27" s="127"/>
      <c r="G27" s="127"/>
      <c r="H27" s="127"/>
      <c r="I27" s="123"/>
      <c r="J27" s="123"/>
      <c r="K27" s="123"/>
    </row>
    <row r="28" spans="1:11" ht="15.6" x14ac:dyDescent="0.3">
      <c r="A28" s="123"/>
      <c r="B28" s="42"/>
      <c r="C28" s="128"/>
      <c r="D28" s="128"/>
      <c r="E28" s="128"/>
      <c r="F28" s="128"/>
      <c r="G28" s="128"/>
      <c r="H28" s="128"/>
      <c r="I28" s="123"/>
      <c r="J28" s="123"/>
      <c r="K28" s="123"/>
    </row>
    <row r="29" spans="1:11" ht="15.6" x14ac:dyDescent="0.3">
      <c r="A29" s="123"/>
      <c r="B29" s="42"/>
      <c r="C29" s="128"/>
      <c r="D29" s="128"/>
      <c r="E29" s="128"/>
      <c r="F29" s="128"/>
      <c r="G29" s="128"/>
      <c r="H29" s="128"/>
      <c r="I29" s="123"/>
      <c r="J29" s="123"/>
      <c r="K29" s="123"/>
    </row>
    <row r="30" spans="1:11" ht="15.6" x14ac:dyDescent="0.3">
      <c r="A30" s="123"/>
      <c r="B30" s="42"/>
      <c r="C30" s="128"/>
      <c r="D30" s="128"/>
      <c r="E30" s="128"/>
      <c r="F30" s="128"/>
      <c r="G30" s="128"/>
      <c r="H30" s="128"/>
      <c r="I30" s="123"/>
      <c r="J30" s="123"/>
      <c r="K30" s="123"/>
    </row>
    <row r="31" spans="1:11" ht="15.6" x14ac:dyDescent="0.3">
      <c r="A31" s="123"/>
      <c r="B31" s="42"/>
      <c r="C31" s="128"/>
      <c r="D31" s="128"/>
      <c r="E31" s="128"/>
      <c r="F31" s="128"/>
      <c r="G31" s="128"/>
      <c r="H31" s="128"/>
      <c r="I31" s="123"/>
      <c r="J31" s="123"/>
      <c r="K31" s="123"/>
    </row>
    <row r="32" spans="1:11" ht="15.6" x14ac:dyDescent="0.3">
      <c r="A32" s="123"/>
      <c r="B32" s="57"/>
      <c r="C32" s="129"/>
      <c r="D32" s="129"/>
      <c r="E32" s="129"/>
      <c r="F32" s="129"/>
      <c r="G32" s="129"/>
      <c r="H32" s="129"/>
      <c r="I32" s="123"/>
      <c r="J32" s="123"/>
      <c r="K32" s="123"/>
    </row>
    <row r="33" spans="1:11" ht="15.6" x14ac:dyDescent="0.3">
      <c r="A33" s="123"/>
      <c r="B33" s="57"/>
      <c r="C33" s="129"/>
      <c r="D33" s="129"/>
      <c r="E33" s="129"/>
      <c r="F33" s="129"/>
      <c r="G33" s="129"/>
      <c r="H33" s="129"/>
      <c r="I33" s="123"/>
      <c r="J33" s="123"/>
      <c r="K33" s="123"/>
    </row>
    <row r="34" spans="1:11" ht="15.6" x14ac:dyDescent="0.3">
      <c r="A34" s="123"/>
      <c r="B34" s="57"/>
      <c r="C34" s="130"/>
      <c r="D34" s="130"/>
      <c r="E34" s="130"/>
      <c r="F34" s="130"/>
      <c r="G34" s="130"/>
      <c r="H34" s="130"/>
      <c r="I34" s="123"/>
      <c r="J34" s="123"/>
      <c r="K34" s="123"/>
    </row>
    <row r="35" spans="1:11" ht="15.6" x14ac:dyDescent="0.3">
      <c r="A35" s="123"/>
      <c r="B35" s="57"/>
      <c r="C35" s="130"/>
      <c r="D35" s="130"/>
      <c r="E35" s="130"/>
      <c r="F35" s="130"/>
      <c r="G35" s="130"/>
      <c r="H35" s="130"/>
      <c r="I35" s="123"/>
      <c r="J35" s="123"/>
      <c r="K35" s="123"/>
    </row>
    <row r="36" spans="1:11" x14ac:dyDescent="0.3">
      <c r="G36" s="123"/>
      <c r="H36" s="123"/>
    </row>
    <row r="37" spans="1:11" ht="15" thickBot="1" x14ac:dyDescent="0.35"/>
    <row r="38" spans="1:11" ht="16.2" thickBot="1" x14ac:dyDescent="0.35">
      <c r="B38" s="85" t="s">
        <v>60</v>
      </c>
      <c r="C38" s="87" t="s">
        <v>59</v>
      </c>
      <c r="D38" s="88"/>
      <c r="E38" s="87" t="s">
        <v>58</v>
      </c>
      <c r="F38" s="88"/>
    </row>
    <row r="39" spans="1:11" ht="16.2" thickBot="1" x14ac:dyDescent="0.35">
      <c r="B39" s="86"/>
      <c r="C39" s="6" t="s">
        <v>18</v>
      </c>
      <c r="D39" s="7" t="s">
        <v>19</v>
      </c>
      <c r="E39" s="6" t="s">
        <v>18</v>
      </c>
      <c r="F39" s="7" t="s">
        <v>19</v>
      </c>
    </row>
    <row r="40" spans="1:11" ht="16.2" thickBot="1" x14ac:dyDescent="0.35">
      <c r="B40" s="8" t="s">
        <v>9</v>
      </c>
      <c r="C40" s="9">
        <v>103</v>
      </c>
      <c r="D40" s="29">
        <f>C40</f>
        <v>103</v>
      </c>
      <c r="E40" s="9">
        <v>86</v>
      </c>
      <c r="F40" s="52">
        <f>E40</f>
        <v>86</v>
      </c>
    </row>
    <row r="41" spans="1:11" ht="15.6" x14ac:dyDescent="0.3">
      <c r="B41" s="43" t="s">
        <v>10</v>
      </c>
      <c r="C41" s="11">
        <v>60</v>
      </c>
      <c r="D41" s="30">
        <f>C41</f>
        <v>60</v>
      </c>
      <c r="E41" s="11">
        <v>46</v>
      </c>
      <c r="F41" s="59">
        <f t="shared" ref="F41:F43" si="0">E41</f>
        <v>46</v>
      </c>
    </row>
    <row r="42" spans="1:11" ht="15.6" x14ac:dyDescent="0.3">
      <c r="B42" s="45" t="s">
        <v>11</v>
      </c>
      <c r="C42" s="14">
        <v>43</v>
      </c>
      <c r="D42" s="15">
        <v>43</v>
      </c>
      <c r="E42" s="14">
        <v>40</v>
      </c>
      <c r="F42" s="59">
        <f t="shared" si="0"/>
        <v>40</v>
      </c>
    </row>
    <row r="43" spans="1:11" ht="15.6" x14ac:dyDescent="0.3">
      <c r="B43" s="45" t="s">
        <v>32</v>
      </c>
      <c r="C43" s="14" t="s">
        <v>30</v>
      </c>
      <c r="D43" s="31" t="s">
        <v>31</v>
      </c>
      <c r="E43" s="14" t="s">
        <v>57</v>
      </c>
      <c r="F43" s="59" t="str">
        <f t="shared" si="0"/>
        <v>45 (15</v>
      </c>
    </row>
    <row r="44" spans="1:11" ht="15.6" x14ac:dyDescent="0.3">
      <c r="B44" s="45" t="s">
        <v>33</v>
      </c>
      <c r="C44" s="14" t="s">
        <v>34</v>
      </c>
      <c r="D44" s="31" t="s">
        <v>34</v>
      </c>
      <c r="E44" s="14" t="s">
        <v>46</v>
      </c>
      <c r="F44" s="59" t="str">
        <f>E44</f>
        <v>41 (25)</v>
      </c>
    </row>
    <row r="45" spans="1:11" ht="15.6" x14ac:dyDescent="0.3">
      <c r="B45" s="45" t="s">
        <v>12</v>
      </c>
      <c r="C45" s="16">
        <v>527.49</v>
      </c>
      <c r="D45" s="17">
        <f>C45*21.01</f>
        <v>11082.564900000001</v>
      </c>
      <c r="E45" s="16">
        <v>382.1</v>
      </c>
      <c r="F45" s="47">
        <f>E45*21.01</f>
        <v>8027.9210000000012</v>
      </c>
    </row>
    <row r="46" spans="1:11" ht="15.6" x14ac:dyDescent="0.3">
      <c r="B46" s="48" t="s">
        <v>13</v>
      </c>
      <c r="C46" s="19">
        <v>-291.29000000000002</v>
      </c>
      <c r="D46" s="17">
        <f t="shared" ref="D46:D47" si="1">C46*21.01</f>
        <v>-6120.0029000000013</v>
      </c>
      <c r="E46" s="19">
        <v>-238.6</v>
      </c>
      <c r="F46" s="47">
        <f t="shared" ref="F46:F47" si="2">E46*21.01</f>
        <v>-5012.9859999999999</v>
      </c>
    </row>
    <row r="47" spans="1:11" ht="15.6" x14ac:dyDescent="0.3">
      <c r="B47" s="49" t="s">
        <v>22</v>
      </c>
      <c r="C47" s="16">
        <v>18461.349999999999</v>
      </c>
      <c r="D47" s="17">
        <f t="shared" si="1"/>
        <v>387872.96350000001</v>
      </c>
      <c r="E47" s="16">
        <v>10947.53</v>
      </c>
      <c r="F47" s="47">
        <f t="shared" si="2"/>
        <v>230007.60530000002</v>
      </c>
    </row>
    <row r="48" spans="1:11" ht="16.2" thickBot="1" x14ac:dyDescent="0.35">
      <c r="B48" s="50" t="s">
        <v>23</v>
      </c>
      <c r="C48" s="19">
        <v>-6501.59</v>
      </c>
      <c r="D48" s="22">
        <f>C48*21.01</f>
        <v>-136598.40590000001</v>
      </c>
      <c r="E48" s="19">
        <v>-5727.98</v>
      </c>
      <c r="F48" s="51">
        <f>E48*21.01</f>
        <v>-120344.85980000001</v>
      </c>
    </row>
    <row r="49" spans="2:10" ht="16.2" thickBot="1" x14ac:dyDescent="0.35">
      <c r="B49" s="8" t="s">
        <v>14</v>
      </c>
      <c r="C49" s="23">
        <v>11959.76</v>
      </c>
      <c r="D49" s="24">
        <f>C49*21.01</f>
        <v>251274.55760000003</v>
      </c>
      <c r="E49" s="23">
        <v>5219.55</v>
      </c>
      <c r="F49" s="24">
        <f>E49*21.01</f>
        <v>109662.74550000002</v>
      </c>
    </row>
    <row r="50" spans="2:10" ht="16.2" thickBot="1" x14ac:dyDescent="0.35">
      <c r="B50" s="8" t="s">
        <v>16</v>
      </c>
      <c r="C50" s="23">
        <v>116.11</v>
      </c>
      <c r="D50" s="24">
        <v>2803.28</v>
      </c>
      <c r="E50" s="23">
        <v>60.69</v>
      </c>
      <c r="F50" s="24">
        <f>E50*21.01</f>
        <v>1275.0969</v>
      </c>
    </row>
    <row r="51" spans="2:10" ht="16.2" thickBot="1" x14ac:dyDescent="0.35">
      <c r="B51" s="8" t="s">
        <v>17</v>
      </c>
      <c r="C51" s="25">
        <v>2.2563</v>
      </c>
      <c r="D51" s="32">
        <f>C51</f>
        <v>2.2563</v>
      </c>
      <c r="E51" s="25">
        <v>1.5483</v>
      </c>
      <c r="F51" s="26">
        <f>E51</f>
        <v>1.5483</v>
      </c>
    </row>
    <row r="52" spans="2:10" ht="16.2" thickBot="1" x14ac:dyDescent="0.35">
      <c r="B52" s="8" t="s">
        <v>15</v>
      </c>
      <c r="C52" s="25">
        <v>0.57999999999999996</v>
      </c>
      <c r="D52" s="26">
        <f>C41/C40</f>
        <v>0.58252427184466016</v>
      </c>
      <c r="E52" s="25">
        <v>0.53</v>
      </c>
      <c r="F52" s="26">
        <f>E41/E40</f>
        <v>0.53488372093023251</v>
      </c>
    </row>
    <row r="55" spans="2:10" ht="15" thickBot="1" x14ac:dyDescent="0.35"/>
    <row r="56" spans="2:10" ht="15" customHeight="1" thickBot="1" x14ac:dyDescent="0.35">
      <c r="B56" s="85" t="s">
        <v>72</v>
      </c>
      <c r="C56" s="80" t="s">
        <v>51</v>
      </c>
      <c r="D56" s="81"/>
      <c r="E56" s="80" t="s">
        <v>52</v>
      </c>
      <c r="F56" s="81"/>
      <c r="G56" s="80" t="s">
        <v>53</v>
      </c>
      <c r="H56" s="81"/>
      <c r="I56" s="84" t="s">
        <v>54</v>
      </c>
      <c r="J56" s="81"/>
    </row>
    <row r="57" spans="2:10" ht="16.2" thickBot="1" x14ac:dyDescent="0.35">
      <c r="B57" s="86"/>
      <c r="C57" s="6" t="s">
        <v>18</v>
      </c>
      <c r="D57" s="7" t="s">
        <v>19</v>
      </c>
      <c r="E57" s="6" t="s">
        <v>18</v>
      </c>
      <c r="F57" s="7" t="s">
        <v>19</v>
      </c>
      <c r="G57" s="6" t="s">
        <v>18</v>
      </c>
      <c r="H57" s="7" t="s">
        <v>19</v>
      </c>
      <c r="I57" s="6" t="s">
        <v>18</v>
      </c>
      <c r="J57" s="7" t="s">
        <v>19</v>
      </c>
    </row>
    <row r="58" spans="2:10" ht="16.2" thickBot="1" x14ac:dyDescent="0.35">
      <c r="B58" s="60" t="s">
        <v>9</v>
      </c>
      <c r="C58" s="9">
        <f>MACD!$O$4+SMA!$O$3</f>
        <v>40</v>
      </c>
      <c r="D58" s="52">
        <f>C58</f>
        <v>40</v>
      </c>
      <c r="E58" s="9">
        <f>MACD!$O$27+SMA!$O$29</f>
        <v>53</v>
      </c>
      <c r="F58" s="52">
        <f>E58</f>
        <v>53</v>
      </c>
      <c r="G58" s="9">
        <f>MACD!$O$55+SMA!$O$64</f>
        <v>53</v>
      </c>
      <c r="H58" s="52">
        <f>G58</f>
        <v>53</v>
      </c>
      <c r="I58" s="9">
        <f>MACD!$O$86+SMA!$O$96</f>
        <v>43</v>
      </c>
      <c r="J58" s="52">
        <f>I58</f>
        <v>43</v>
      </c>
    </row>
    <row r="59" spans="2:10" ht="16.2" thickBot="1" x14ac:dyDescent="0.35">
      <c r="B59" s="43" t="s">
        <v>10</v>
      </c>
      <c r="C59" s="61">
        <f>MACD!$O$5+SMA!$O$4</f>
        <v>25</v>
      </c>
      <c r="D59" s="31">
        <f t="shared" ref="D59" si="3">C59</f>
        <v>25</v>
      </c>
      <c r="E59" s="61">
        <f>MACD!$O$28+SMA!$O$30</f>
        <v>27</v>
      </c>
      <c r="F59" s="31">
        <f t="shared" ref="F59" si="4">E59</f>
        <v>27</v>
      </c>
      <c r="G59" s="61">
        <f>MACD!$O$56+SMA!$O$65</f>
        <v>28</v>
      </c>
      <c r="H59" s="62">
        <f t="shared" ref="H59:H61" si="5">G59</f>
        <v>28</v>
      </c>
      <c r="I59" s="61">
        <f>MACD!$O$87+SMA!$O$97</f>
        <v>26</v>
      </c>
      <c r="J59" s="59">
        <f t="shared" ref="J59:J61" si="6">I59</f>
        <v>26</v>
      </c>
    </row>
    <row r="60" spans="2:10" ht="16.2" thickBot="1" x14ac:dyDescent="0.35">
      <c r="B60" s="45" t="s">
        <v>11</v>
      </c>
      <c r="C60" s="61">
        <f>MACD!$O$6+SMA!$O$5</f>
        <v>15</v>
      </c>
      <c r="D60" s="31">
        <f t="shared" ref="D60" si="7">C60</f>
        <v>15</v>
      </c>
      <c r="E60" s="61">
        <f>MACD!$O$29+SMA!$O$31</f>
        <v>26</v>
      </c>
      <c r="F60" s="31">
        <f t="shared" ref="F60" si="8">E60</f>
        <v>26</v>
      </c>
      <c r="G60" s="61">
        <f>MACD!$O$57+SMA!$O$66</f>
        <v>25</v>
      </c>
      <c r="H60" s="62">
        <f t="shared" si="5"/>
        <v>25</v>
      </c>
      <c r="I60" s="61">
        <f>MACD!$O$88+SMA!$O$98</f>
        <v>17</v>
      </c>
      <c r="J60" s="59">
        <f t="shared" si="6"/>
        <v>17</v>
      </c>
    </row>
    <row r="61" spans="2:10" ht="16.2" thickBot="1" x14ac:dyDescent="0.35">
      <c r="B61" s="45" t="s">
        <v>32</v>
      </c>
      <c r="C61" s="14" t="s">
        <v>70</v>
      </c>
      <c r="D61" s="31" t="str">
        <f t="shared" ref="D61" si="9">C61</f>
        <v>24 (6)</v>
      </c>
      <c r="E61" s="61" t="s">
        <v>68</v>
      </c>
      <c r="F61" s="31" t="str">
        <f t="shared" ref="F61" si="10">E61</f>
        <v>31 (11)</v>
      </c>
      <c r="G61" s="61" t="s">
        <v>66</v>
      </c>
      <c r="H61" s="31" t="str">
        <f t="shared" si="5"/>
        <v>27 (9)</v>
      </c>
      <c r="I61" s="61" t="s">
        <v>65</v>
      </c>
      <c r="J61" s="59" t="str">
        <f t="shared" si="6"/>
        <v>24 (7)</v>
      </c>
    </row>
    <row r="62" spans="2:10" ht="16.2" thickBot="1" x14ac:dyDescent="0.35">
      <c r="B62" s="45" t="s">
        <v>33</v>
      </c>
      <c r="C62" s="14" t="s">
        <v>71</v>
      </c>
      <c r="D62" s="31" t="str">
        <f>C62</f>
        <v>16 (9)</v>
      </c>
      <c r="E62" s="61" t="s">
        <v>69</v>
      </c>
      <c r="F62" s="31" t="str">
        <f>E62</f>
        <v>22 (15)</v>
      </c>
      <c r="G62" s="61" t="s">
        <v>67</v>
      </c>
      <c r="H62" s="31" t="str">
        <f>G62</f>
        <v>26 (16)</v>
      </c>
      <c r="I62" s="61" t="s">
        <v>56</v>
      </c>
      <c r="J62" s="59" t="str">
        <f>I62</f>
        <v>19 (10)</v>
      </c>
    </row>
    <row r="63" spans="2:10" ht="16.2" thickBot="1" x14ac:dyDescent="0.35">
      <c r="B63" s="45" t="s">
        <v>12</v>
      </c>
      <c r="C63" s="16">
        <f>SMA!$O$8</f>
        <v>465.7</v>
      </c>
      <c r="D63" s="17">
        <f>C63*21.01</f>
        <v>9784.357</v>
      </c>
      <c r="E63" s="77">
        <f>SMA!O$34</f>
        <v>469.6</v>
      </c>
      <c r="F63" s="17">
        <f>E63*21.01</f>
        <v>9866.2960000000021</v>
      </c>
      <c r="G63" s="77">
        <f>SMA!$O$69</f>
        <v>417.2</v>
      </c>
      <c r="H63" s="17">
        <f>G63*21.01</f>
        <v>8765.3720000000012</v>
      </c>
      <c r="I63" s="77">
        <f>SMA!$O$101</f>
        <v>527.49</v>
      </c>
      <c r="J63" s="47">
        <f>I63*21.01</f>
        <v>11082.564900000001</v>
      </c>
    </row>
    <row r="64" spans="2:10" ht="16.2" thickBot="1" x14ac:dyDescent="0.35">
      <c r="B64" s="48" t="s">
        <v>13</v>
      </c>
      <c r="C64" s="19">
        <v>180.7</v>
      </c>
      <c r="D64" s="17">
        <f t="shared" ref="D64:D65" si="11">C64*21.01</f>
        <v>3796.5070000000001</v>
      </c>
      <c r="E64" s="77">
        <f>SMA!$O$35</f>
        <v>-297.38572073469095</v>
      </c>
      <c r="F64" s="17">
        <f t="shared" ref="F64:F65" si="12">E64*21.01</f>
        <v>-6248.0739926358574</v>
      </c>
      <c r="G64" s="77">
        <f>SMA!$O$70</f>
        <v>-270</v>
      </c>
      <c r="H64" s="17">
        <f t="shared" ref="H64:H65" si="13">G64*21.01</f>
        <v>-5672.7000000000007</v>
      </c>
      <c r="I64" s="77">
        <f>SMA!$O$102</f>
        <v>-291.29000000000002</v>
      </c>
      <c r="J64" s="47">
        <f t="shared" ref="J64:J65" si="14">I64*21.01</f>
        <v>-6120.0029000000013</v>
      </c>
    </row>
    <row r="65" spans="2:10" ht="16.2" thickBot="1" x14ac:dyDescent="0.35">
      <c r="B65" s="49" t="s">
        <v>22</v>
      </c>
      <c r="C65" s="16">
        <f>MACD!$O$11+SMA!$O$10</f>
        <v>5249.4342254231988</v>
      </c>
      <c r="D65" s="17">
        <f t="shared" si="11"/>
        <v>110290.61307614141</v>
      </c>
      <c r="E65" s="77">
        <f>MACD!$O$34+SMA!$O$36</f>
        <v>8626.7115777122235</v>
      </c>
      <c r="F65" s="17">
        <f t="shared" si="12"/>
        <v>181247.21024773383</v>
      </c>
      <c r="G65" s="77">
        <f>MACD!$O$62+SMA!$O$71</f>
        <v>7020.8916515859819</v>
      </c>
      <c r="H65" s="17">
        <f t="shared" si="13"/>
        <v>147508.9335998215</v>
      </c>
      <c r="I65" s="77">
        <f>MACD!$O$93+SMA!$O$103</f>
        <v>8511.8398812617288</v>
      </c>
      <c r="J65" s="47">
        <f t="shared" si="14"/>
        <v>178833.75590530894</v>
      </c>
    </row>
    <row r="66" spans="2:10" ht="16.2" thickBot="1" x14ac:dyDescent="0.35">
      <c r="B66" s="50" t="s">
        <v>23</v>
      </c>
      <c r="C66" s="16">
        <f>MACD!$O$12+SMA!$O$11</f>
        <v>-1347.0150337017456</v>
      </c>
      <c r="D66" s="22">
        <f>C66*21.01</f>
        <v>-28300.785858073676</v>
      </c>
      <c r="E66" s="77">
        <f>MACD!$O$35+SMA!$O$37</f>
        <v>-4223.8047436447405</v>
      </c>
      <c r="F66" s="22">
        <f>E66*21.01</f>
        <v>-88742.137663975998</v>
      </c>
      <c r="G66" s="77">
        <f>MACD!$O$63+SMA!$O$72</f>
        <v>-3319.6211922082039</v>
      </c>
      <c r="H66" s="22">
        <f>G66*21.01</f>
        <v>-69745.241248294362</v>
      </c>
      <c r="I66" s="77">
        <f>MACD!$O$94+SMA!$O$104</f>
        <v>-3339.1298012257716</v>
      </c>
      <c r="J66" s="51">
        <f>I66*21.01</f>
        <v>-70155.117123753473</v>
      </c>
    </row>
    <row r="67" spans="2:10" ht="16.2" thickBot="1" x14ac:dyDescent="0.35">
      <c r="B67" s="8" t="s">
        <v>14</v>
      </c>
      <c r="C67" s="23">
        <f>$C$65+$C$66</f>
        <v>3902.419191721453</v>
      </c>
      <c r="D67" s="24">
        <f>C67*21.01</f>
        <v>81989.82721806773</v>
      </c>
      <c r="E67" s="23">
        <f>$E$65+$E$66</f>
        <v>4402.906834067483</v>
      </c>
      <c r="F67" s="24">
        <f>E67*21.01</f>
        <v>92505.072583757821</v>
      </c>
      <c r="G67" s="23">
        <f>$G$65+$G$66</f>
        <v>3701.270459377778</v>
      </c>
      <c r="H67" s="24">
        <f>G67*21.01</f>
        <v>77763.692351527119</v>
      </c>
      <c r="I67" s="23">
        <f>$I$65+$I$66</f>
        <v>5172.7100800359567</v>
      </c>
      <c r="J67" s="24">
        <f>I67*21.01</f>
        <v>108678.63878155546</v>
      </c>
    </row>
    <row r="68" spans="2:10" ht="16.2" thickBot="1" x14ac:dyDescent="0.35">
      <c r="B68" s="8" t="s">
        <v>16</v>
      </c>
      <c r="C68" s="23">
        <f>$C$67/$C$58</f>
        <v>97.560479793036322</v>
      </c>
      <c r="D68" s="24">
        <f>C68*21.01</f>
        <v>2049.7456804516933</v>
      </c>
      <c r="E68" s="23">
        <f>$E$67/$E$58</f>
        <v>83.073713850329867</v>
      </c>
      <c r="F68" s="24">
        <f>E68*21.01</f>
        <v>1745.3787279954306</v>
      </c>
      <c r="G68" s="23">
        <f>$G$67/$G$58</f>
        <v>69.835291686373168</v>
      </c>
      <c r="H68" s="24">
        <f>G68*21.01</f>
        <v>1467.2394783307004</v>
      </c>
      <c r="I68" s="23">
        <f>$I$67/$I$58</f>
        <v>120.29558325665016</v>
      </c>
      <c r="J68" s="24">
        <f>I68*21.01</f>
        <v>2527.4102042222203</v>
      </c>
    </row>
    <row r="69" spans="2:10" ht="16.2" thickBot="1" x14ac:dyDescent="0.35">
      <c r="B69" s="8" t="s">
        <v>17</v>
      </c>
      <c r="C69" s="25">
        <f>(($C$67/2)+2380)/2380</f>
        <v>1.8198359646473639</v>
      </c>
      <c r="D69" s="32">
        <f>C69</f>
        <v>1.8198359646473639</v>
      </c>
      <c r="E69" s="25">
        <f>(($E$67/2)+2380)/2380</f>
        <v>1.9249804273251012</v>
      </c>
      <c r="F69" s="32">
        <f>E69</f>
        <v>1.9249804273251012</v>
      </c>
      <c r="G69" s="25">
        <f>(($G$67/2)+2380)/2380</f>
        <v>1.7775778276003735</v>
      </c>
      <c r="H69" s="32">
        <f>G69</f>
        <v>1.7775778276003735</v>
      </c>
      <c r="I69" s="25">
        <f>(($I$67/2)+2380)/2380</f>
        <v>2.0867037983268815</v>
      </c>
      <c r="J69" s="32">
        <f>I69</f>
        <v>2.0867037983268815</v>
      </c>
    </row>
    <row r="70" spans="2:10" ht="16.2" thickBot="1" x14ac:dyDescent="0.35">
      <c r="B70" s="8" t="s">
        <v>15</v>
      </c>
      <c r="C70" s="25">
        <f>$C$59/$C$58</f>
        <v>0.625</v>
      </c>
      <c r="D70" s="26">
        <f>C59/C58</f>
        <v>0.625</v>
      </c>
      <c r="E70" s="25">
        <f>$E$59/$E$58</f>
        <v>0.50943396226415094</v>
      </c>
      <c r="F70" s="26">
        <f>E59/E58</f>
        <v>0.50943396226415094</v>
      </c>
      <c r="G70" s="25">
        <f>$G$59/$G$58</f>
        <v>0.52830188679245282</v>
      </c>
      <c r="H70" s="26">
        <f>G59/G58</f>
        <v>0.52830188679245282</v>
      </c>
      <c r="I70" s="25">
        <f>$I$59/$I$58</f>
        <v>0.60465116279069764</v>
      </c>
      <c r="J70" s="26">
        <f>I59/I58</f>
        <v>0.60465116279069764</v>
      </c>
    </row>
  </sheetData>
  <mergeCells count="16">
    <mergeCell ref="E21:F21"/>
    <mergeCell ref="C21:D21"/>
    <mergeCell ref="B21:B22"/>
    <mergeCell ref="C3:D3"/>
    <mergeCell ref="E3:F3"/>
    <mergeCell ref="G3:H3"/>
    <mergeCell ref="I3:J3"/>
    <mergeCell ref="B3:B4"/>
    <mergeCell ref="G56:H56"/>
    <mergeCell ref="I56:J56"/>
    <mergeCell ref="B38:B39"/>
    <mergeCell ref="C38:D38"/>
    <mergeCell ref="E38:F38"/>
    <mergeCell ref="B56:B57"/>
    <mergeCell ref="C56:D56"/>
    <mergeCell ref="E56:F5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FA55-AA15-43AE-90F9-AD48B01907F9}">
  <dimension ref="C1:F14"/>
  <sheetViews>
    <sheetView workbookViewId="0">
      <selection activeCell="K21" sqref="K21"/>
    </sheetView>
  </sheetViews>
  <sheetFormatPr defaultRowHeight="14.4" x14ac:dyDescent="0.3"/>
  <cols>
    <col min="2" max="2" width="8" customWidth="1"/>
    <col min="3" max="3" width="9.77734375" customWidth="1"/>
    <col min="4" max="4" width="9.88671875" customWidth="1"/>
    <col min="5" max="5" width="12.21875" customWidth="1"/>
  </cols>
  <sheetData>
    <row r="1" spans="3:6" ht="15" thickBot="1" x14ac:dyDescent="0.35"/>
    <row r="2" spans="3:6" ht="16.2" thickBot="1" x14ac:dyDescent="0.35">
      <c r="C2" s="90" t="s">
        <v>63</v>
      </c>
      <c r="D2" s="91"/>
      <c r="E2" s="91"/>
      <c r="F2" s="92"/>
    </row>
    <row r="3" spans="3:6" ht="16.2" thickBot="1" x14ac:dyDescent="0.35">
      <c r="C3" s="71" t="s">
        <v>47</v>
      </c>
      <c r="D3" s="71" t="s">
        <v>61</v>
      </c>
      <c r="E3" s="71" t="s">
        <v>62</v>
      </c>
      <c r="F3" s="75" t="s">
        <v>64</v>
      </c>
    </row>
    <row r="4" spans="3:6" ht="15.6" x14ac:dyDescent="0.3">
      <c r="C4" s="63">
        <v>0</v>
      </c>
      <c r="D4" s="64">
        <v>2500</v>
      </c>
      <c r="E4" s="72">
        <v>50000</v>
      </c>
      <c r="F4" s="68">
        <f>E4/$E$4</f>
        <v>1</v>
      </c>
    </row>
    <row r="5" spans="3:6" ht="15.6" x14ac:dyDescent="0.3">
      <c r="C5" s="63">
        <v>1</v>
      </c>
      <c r="D5" s="65">
        <f>E5*0.05</f>
        <v>2375</v>
      </c>
      <c r="E5" s="73">
        <f>E4-D4</f>
        <v>47500</v>
      </c>
      <c r="F5" s="69">
        <f t="shared" ref="F5:F14" si="0">E5/$E$4</f>
        <v>0.95</v>
      </c>
    </row>
    <row r="6" spans="3:6" ht="15.6" x14ac:dyDescent="0.3">
      <c r="C6" s="63">
        <v>2</v>
      </c>
      <c r="D6" s="65">
        <f t="shared" ref="D6:D14" si="1">E6*0.05</f>
        <v>2256.25</v>
      </c>
      <c r="E6" s="73">
        <f t="shared" ref="E6:E14" si="2">E5-D5</f>
        <v>45125</v>
      </c>
      <c r="F6" s="69">
        <f t="shared" si="0"/>
        <v>0.90249999999999997</v>
      </c>
    </row>
    <row r="7" spans="3:6" ht="15.6" x14ac:dyDescent="0.3">
      <c r="C7" s="63">
        <v>3</v>
      </c>
      <c r="D7" s="65">
        <f t="shared" si="1"/>
        <v>2143.4375</v>
      </c>
      <c r="E7" s="73">
        <f t="shared" si="2"/>
        <v>42868.75</v>
      </c>
      <c r="F7" s="69">
        <f t="shared" si="0"/>
        <v>0.857375</v>
      </c>
    </row>
    <row r="8" spans="3:6" ht="15.6" x14ac:dyDescent="0.3">
      <c r="C8" s="63">
        <v>4</v>
      </c>
      <c r="D8" s="65">
        <f t="shared" si="1"/>
        <v>2036.265625</v>
      </c>
      <c r="E8" s="73">
        <f t="shared" si="2"/>
        <v>40725.3125</v>
      </c>
      <c r="F8" s="69">
        <f t="shared" si="0"/>
        <v>0.81450624999999999</v>
      </c>
    </row>
    <row r="9" spans="3:6" ht="15.6" x14ac:dyDescent="0.3">
      <c r="C9" s="63">
        <v>5</v>
      </c>
      <c r="D9" s="65">
        <f t="shared" si="1"/>
        <v>1934.4523437500002</v>
      </c>
      <c r="E9" s="73">
        <f t="shared" si="2"/>
        <v>38689.046875</v>
      </c>
      <c r="F9" s="69">
        <f t="shared" si="0"/>
        <v>0.77378093749999999</v>
      </c>
    </row>
    <row r="10" spans="3:6" ht="15.6" x14ac:dyDescent="0.3">
      <c r="C10" s="63">
        <v>6</v>
      </c>
      <c r="D10" s="65">
        <f t="shared" si="1"/>
        <v>1837.7297265625</v>
      </c>
      <c r="E10" s="73">
        <f t="shared" si="2"/>
        <v>36754.594531249997</v>
      </c>
      <c r="F10" s="69">
        <f t="shared" si="0"/>
        <v>0.73509189062499991</v>
      </c>
    </row>
    <row r="11" spans="3:6" ht="15.6" x14ac:dyDescent="0.3">
      <c r="C11" s="63">
        <v>7</v>
      </c>
      <c r="D11" s="65">
        <f t="shared" si="1"/>
        <v>1745.8432402343749</v>
      </c>
      <c r="E11" s="73">
        <f t="shared" si="2"/>
        <v>34916.864804687495</v>
      </c>
      <c r="F11" s="69">
        <f t="shared" si="0"/>
        <v>0.69833729609374995</v>
      </c>
    </row>
    <row r="12" spans="3:6" ht="15.6" x14ac:dyDescent="0.3">
      <c r="C12" s="63">
        <v>8</v>
      </c>
      <c r="D12" s="65">
        <f t="shared" si="1"/>
        <v>1658.5510782226561</v>
      </c>
      <c r="E12" s="73">
        <f t="shared" si="2"/>
        <v>33171.02156445312</v>
      </c>
      <c r="F12" s="69">
        <f t="shared" si="0"/>
        <v>0.66342043128906236</v>
      </c>
    </row>
    <row r="13" spans="3:6" ht="15.6" x14ac:dyDescent="0.3">
      <c r="C13" s="63">
        <v>9</v>
      </c>
      <c r="D13" s="65">
        <f t="shared" si="1"/>
        <v>1575.6235243115234</v>
      </c>
      <c r="E13" s="73">
        <f t="shared" si="2"/>
        <v>31512.470486230464</v>
      </c>
      <c r="F13" s="69">
        <f t="shared" si="0"/>
        <v>0.6302494097246093</v>
      </c>
    </row>
    <row r="14" spans="3:6" ht="16.2" thickBot="1" x14ac:dyDescent="0.35">
      <c r="C14" s="66">
        <v>10</v>
      </c>
      <c r="D14" s="67">
        <f t="shared" si="1"/>
        <v>1496.8423480959473</v>
      </c>
      <c r="E14" s="74">
        <f t="shared" si="2"/>
        <v>29936.846961918942</v>
      </c>
      <c r="F14" s="70">
        <f t="shared" si="0"/>
        <v>0.59873693923837878</v>
      </c>
    </row>
  </sheetData>
  <mergeCells count="1">
    <mergeCell ref="C2:F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SMA</vt:lpstr>
      <vt:lpstr>MACD</vt:lpstr>
      <vt:lpstr>Celkové</vt:lpstr>
      <vt:lpstr>Risk 5 %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Hrkel</dc:creator>
  <cp:lastModifiedBy>Jan Hrkel</cp:lastModifiedBy>
  <dcterms:created xsi:type="dcterms:W3CDTF">2021-05-11T21:26:04Z</dcterms:created>
  <dcterms:modified xsi:type="dcterms:W3CDTF">2021-05-16T15:05:19Z</dcterms:modified>
</cp:coreProperties>
</file>